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 firstSheet="16" activeTab="16"/>
  </bookViews>
  <sheets>
    <sheet name="1.公务员工资" sheetId="1" r:id="rId1"/>
    <sheet name="2.公务员公用经费" sheetId="2" r:id="rId2"/>
    <sheet name="3.临时雇员工资" sheetId="3" r:id="rId3"/>
    <sheet name="4.雇员公用经费" sheetId="4" r:id="rId4"/>
    <sheet name="5.体检经费" sheetId="5" r:id="rId5"/>
    <sheet name="6.巡防队服务费" sheetId="6" r:id="rId6"/>
    <sheet name="7.巡防队伙食费" sheetId="7" r:id="rId7"/>
    <sheet name="8.综治平台维护费及光纤费" sheetId="8" r:id="rId8"/>
    <sheet name="9.防火宣教平台维护费" sheetId="9" r:id="rId9"/>
    <sheet name="10.法律顾问服务费" sheetId="10" r:id="rId10"/>
    <sheet name="11.伙食费" sheetId="11" r:id="rId11"/>
    <sheet name="12.办公楼物业费" sheetId="12" r:id="rId12"/>
    <sheet name="13.办公楼水电费" sheetId="13" r:id="rId13"/>
    <sheet name="14.办公楼取暖费" sheetId="14" r:id="rId14"/>
    <sheet name="15.办公楼电话、网络费" sheetId="15" r:id="rId15"/>
    <sheet name="16.第七次全国人口普查外包采购费" sheetId="16" r:id="rId16"/>
    <sheet name="17.宣传事务" sheetId="17" r:id="rId17"/>
    <sheet name="18.党建经费" sheetId="18" r:id="rId18"/>
    <sheet name="19.驻村第一书记" sheetId="19" r:id="rId19"/>
    <sheet name="20.信访事务" sheetId="20" r:id="rId20"/>
    <sheet name="21.社区工作者工资" sheetId="21" r:id="rId21"/>
    <sheet name="22.社区工作者体检经费" sheetId="22" r:id="rId22"/>
    <sheet name="23.社区工作者伙食费" sheetId="23" r:id="rId23"/>
    <sheet name="24.社区公用经费" sheetId="24" r:id="rId24"/>
    <sheet name="25.社区办公场所采暖费" sheetId="25" r:id="rId25"/>
    <sheet name="26.归口管理的行政单位离退休" sheetId="26" r:id="rId26"/>
    <sheet name="27.春节老党员、贫困户走访物资采购" sheetId="27" r:id="rId27"/>
    <sheet name="28.森林消防队人员工资" sheetId="28" r:id="rId28"/>
    <sheet name="29.森林消防站水电费" sheetId="29" r:id="rId29"/>
    <sheet name="30.森林消防车辆费用" sheetId="30" r:id="rId30"/>
    <sheet name="31.森林消防办公经费" sheetId="31" r:id="rId31"/>
    <sheet name="32.防汛除雪物资经费" sheetId="32" r:id="rId32"/>
  </sheets>
  <calcPr calcId="144525" concurrentCalc="0"/>
</workbook>
</file>

<file path=xl/sharedStrings.xml><?xml version="1.0" encoding="utf-8"?>
<sst xmlns="http://schemas.openxmlformats.org/spreadsheetml/2006/main" count="314">
  <si>
    <t>本级预算项目绩效自评表</t>
  </si>
  <si>
    <t>（2021年）</t>
  </si>
  <si>
    <t>项目名称</t>
  </si>
  <si>
    <t>公务员工资</t>
  </si>
  <si>
    <t>项目年度</t>
  </si>
  <si>
    <t>2021年</t>
  </si>
  <si>
    <t>主管部门</t>
  </si>
  <si>
    <t>党建办公室</t>
  </si>
  <si>
    <t>实施单位</t>
  </si>
  <si>
    <t>凌水街道办事处</t>
  </si>
  <si>
    <t>资金投入
（万元）</t>
  </si>
  <si>
    <t>年初预算数</t>
  </si>
  <si>
    <t>全年预算数</t>
  </si>
  <si>
    <t>预算执行数</t>
  </si>
  <si>
    <t>绩效目标</t>
  </si>
  <si>
    <t>年度目标</t>
  </si>
  <si>
    <t>实际完成情况</t>
  </si>
  <si>
    <t>根据国家有关规定，依据工作职责、工作实绩、资历等发放福利待遇。根据相关政策核算基本工资、补助工资、职工福利费、社会保障费等。本单位编制人数为25人，在岗人数20人。</t>
  </si>
  <si>
    <t>2021年1-12月每月按时足额发放工资福利。</t>
  </si>
  <si>
    <t>一级指标</t>
  </si>
  <si>
    <t>二级指标</t>
  </si>
  <si>
    <t>三级指标</t>
  </si>
  <si>
    <t>年度指标值</t>
  </si>
  <si>
    <t>实际完成值</t>
  </si>
  <si>
    <t>权重</t>
  </si>
  <si>
    <t>得分</t>
  </si>
  <si>
    <r>
      <rPr>
        <sz val="12"/>
        <rFont val="宋体"/>
        <charset val="134"/>
      </rPr>
      <t>共性指标
（1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</si>
  <si>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t>预算管理</t>
  </si>
  <si>
    <t>资金到位率</t>
  </si>
  <si>
    <t>预算执行率</t>
  </si>
  <si>
    <r>
      <rPr>
        <sz val="12"/>
        <rFont val="宋体"/>
        <charset val="134"/>
      </rPr>
      <t>产出指标
（5</t>
    </r>
    <r>
      <rPr>
        <sz val="12"/>
        <rFont val="宋体"/>
        <charset val="134"/>
      </rPr>
      <t>0分）</t>
    </r>
  </si>
  <si>
    <t>数量指标</t>
  </si>
  <si>
    <t>人数</t>
  </si>
  <si>
    <r>
      <rPr>
        <sz val="12"/>
        <color theme="1"/>
        <rFont val="宋体"/>
        <charset val="134"/>
      </rPr>
      <t>20</t>
    </r>
    <r>
      <rPr>
        <sz val="10"/>
        <color theme="1"/>
        <rFont val="宋体"/>
        <charset val="134"/>
      </rPr>
      <t>人</t>
    </r>
  </si>
  <si>
    <t>质量指标</t>
  </si>
  <si>
    <t>根据国家法规发放工资</t>
  </si>
  <si>
    <t>时效指标</t>
  </si>
  <si>
    <t>每月按时发放</t>
  </si>
  <si>
    <t>成本指标</t>
  </si>
  <si>
    <t>根据职务、级别、岗位级别核算社会保障、福利费等</t>
  </si>
  <si>
    <r>
      <rPr>
        <sz val="12"/>
        <rFont val="宋体"/>
        <charset val="134"/>
      </rPr>
      <t>效益指标
（3</t>
    </r>
    <r>
      <rPr>
        <sz val="12"/>
        <rFont val="宋体"/>
        <charset val="134"/>
      </rPr>
      <t>0分）</t>
    </r>
  </si>
  <si>
    <t>经济效益指标</t>
  </si>
  <si>
    <t>指标1</t>
  </si>
  <si>
    <t>社会效益指标</t>
  </si>
  <si>
    <t>生态效益指标</t>
  </si>
  <si>
    <t>可持续影响指标</t>
  </si>
  <si>
    <t>敏锐地观察力、敏捷地思考力和执行力</t>
  </si>
  <si>
    <r>
      <rPr>
        <sz val="12"/>
        <rFont val="宋体"/>
        <charset val="134"/>
      </rPr>
      <t>满意度指标
（1</t>
    </r>
    <r>
      <rPr>
        <sz val="12"/>
        <rFont val="宋体"/>
        <charset val="134"/>
      </rPr>
      <t>0分）</t>
    </r>
  </si>
  <si>
    <t>服务对象满意度指标</t>
  </si>
  <si>
    <t>服务对象满意度</t>
  </si>
  <si>
    <t>总计</t>
  </si>
  <si>
    <t>-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</si>
  <si>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21</t>
    </r>
    <r>
      <rPr>
        <sz val="12"/>
        <rFont val="宋体"/>
        <charset val="134"/>
      </rPr>
      <t>年）</t>
    </r>
  </si>
  <si>
    <t>公务员公用经费</t>
  </si>
  <si>
    <t>党政综合办公室</t>
  </si>
  <si>
    <t>根据国家有关规定，为完成工作任务用于设备设施的维持性支出，以及用于公务活动的支出，包括公务费、设备购置费、其他费用等。0.7万元/人/年，在岗人数20人，总计14万。</t>
  </si>
  <si>
    <t>购置满足办公需求的办公用品全年实际支出18.7万元。</t>
  </si>
  <si>
    <t>20人</t>
  </si>
  <si>
    <t>标准</t>
  </si>
  <si>
    <t>0.7万/人/年</t>
  </si>
  <si>
    <t>办公环境，保证办公需求，确保工作顺利开展</t>
  </si>
  <si>
    <t>指标2</t>
  </si>
  <si>
    <t>使用绿色用品，减少碳排放</t>
  </si>
  <si>
    <t>工作顺利开展，保证办公环境，顺利服务百姓</t>
  </si>
  <si>
    <t>临时雇员工资</t>
  </si>
  <si>
    <t>为街道配备更齐更强的工作人员队伍，更好的完成各项工作。156名劳务派遣工作人员，按四个月安排（街道机关54人、护林员11人、凌水国地税34人、工商所3人、城管办公室2人、派出所16人、协勤36人）</t>
  </si>
  <si>
    <t>因机构改革，年初预算安排四个月工资。每月按时足额发放工资福利，追加剩余月份工资，实际发放全年工资。</t>
  </si>
  <si>
    <t>156人</t>
  </si>
  <si>
    <t>151人</t>
  </si>
  <si>
    <t>政府补充人员，根据工作需要，补充综合技术岗位</t>
  </si>
  <si>
    <t>劳动派遣形式，发放工资</t>
  </si>
  <si>
    <t>放宽就业渠道</t>
  </si>
  <si>
    <t>提升政府公共服务能力与服务效率</t>
  </si>
  <si>
    <t>雇员公用经费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</si>
  <si>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021年</t>
    </r>
  </si>
  <si>
    <t>机关办公用品（电脑、办公设备、数码成品、网络设备维修更换、纸张耗材、维修、办公文具）提供充足办公物资，确保机关正常办公。0.4万元/人/年。</t>
  </si>
  <si>
    <t>购置满足办公需求的办公用品全年实际支出27.8万元。</t>
  </si>
  <si>
    <t>0.4万元/人/年</t>
  </si>
  <si>
    <t>办公用品，设施维持性支出</t>
  </si>
  <si>
    <t>办公正常运转，保证办公需求，确保工作顺利开展</t>
  </si>
  <si>
    <t>体检经费</t>
  </si>
  <si>
    <t>通过定期体检和保健，完成体检规定项目，减少工作人员疾病发生，提前了解身体健康状况，保证工作地顺利开展。公务员20人，雇员156人，机关离退休人员46人，0.12万元/人/年。</t>
  </si>
  <si>
    <t>通过定期体检和保健，完成体检规定项目，国地税雇员、执法厨师、离职雇员以及自身身体原因的人员未在街道统一安排下体检。</t>
  </si>
  <si>
    <t>222人</t>
  </si>
  <si>
    <t>166人</t>
  </si>
  <si>
    <t>完成体检规定项目，减少疾病发生，提高保健意识</t>
  </si>
  <si>
    <t>0.12万元/人/年</t>
  </si>
  <si>
    <t>健康教育，树立正确健康观念，提高保健意识</t>
  </si>
  <si>
    <t>身心健康，减少干部职工因工作任务繁重，工作压力较大，精神过度紧张等因素导致疾病的发生</t>
  </si>
  <si>
    <t>巡防队服务费</t>
  </si>
  <si>
    <t>社会治理办</t>
  </si>
  <si>
    <t>辖区治安巡逻、综合治理、安全应急救援、消防隐患排查、流动人口出租房屋管理、重大节日安保及其他维稳安保任务。118名巡防队员，合同约定，安排一个季度经费。</t>
  </si>
  <si>
    <t>因机构改革，年初预算安排三个月工资。每月按时足额发放工资福利，追加剩余月份工资，实际全年发放十一个月服务费。</t>
  </si>
  <si>
    <t>118人</t>
  </si>
  <si>
    <t>标准，人员薪资为9165259元；车载设备为62645元等管理服务费：1558094元/月</t>
  </si>
  <si>
    <t>提供必备用品，保障凌水巡防大队工作正常运行</t>
  </si>
  <si>
    <t>日常巡逻，特殊天气维稳</t>
  </si>
  <si>
    <t>日常工作，确保辖区内治安稳定，百姓安居乐业</t>
  </si>
  <si>
    <t>巡防队伙食费</t>
  </si>
  <si>
    <t>保障凌水巡防大队用餐需要，118人，10元/人/天。合同约定，安排一个季度。</t>
  </si>
  <si>
    <t>因机构改革，年初预算安排三个月伙食费。每月按时足额发放工资福利，追加剩余月份工资，实际全年发放十一个月伙食费。</t>
  </si>
  <si>
    <t>按时支付率</t>
  </si>
  <si>
    <t>标准，每人每天10元标准，118人×10元/天×365天（按实际工作天数）</t>
  </si>
  <si>
    <t>保障凌水巡防大队日常用餐需要，保障工作顺利开展</t>
  </si>
  <si>
    <t>保障辖区社会治安环境持续稳定，顺利完成辖区治安巡逻、综合治理等重大节日安保及其他维稳安保任务</t>
  </si>
  <si>
    <t>综治平台维护费及光纤费</t>
  </si>
  <si>
    <t>合同约定，街道综治平台运行光纤使用费15.6万元；综治平台使用维护费41.66万元。整合资源力量，建立完善综治组织网格，规范工作运行，做实基层综治维稳工作。</t>
  </si>
  <si>
    <t>综治平台正常运行，光纤正常使用，未支付款项。</t>
  </si>
  <si>
    <t>覆盖整个辖区</t>
  </si>
  <si>
    <t>辖区，有效监控</t>
  </si>
  <si>
    <t>光纤使用费、维护费</t>
  </si>
  <si>
    <t>15.6万、41.66万元</t>
  </si>
  <si>
    <t>整合资源力量，建立完善综治组织网格</t>
  </si>
  <si>
    <t>促社会和谐稳定，完善组织网格，健全工作机制，有效预防和化解矛盾纠纷</t>
  </si>
  <si>
    <t>防火宣教平台维护费</t>
  </si>
  <si>
    <t>城市管理办</t>
  </si>
  <si>
    <t>已确保视频监控系统、数字广播系统、数字网络系统及海上渔业预警监控信息系统的长期稳定正常运行，并对两个系统进行定期的维保服务。委托信利达造价出具控制价。（森林面积30平方公里）</t>
  </si>
  <si>
    <t>防火宣教平台维护费未支付款项。</t>
  </si>
  <si>
    <t>全街21个区域</t>
  </si>
  <si>
    <t>全街20000亩集体林，森林面积30平方公里，有效监控</t>
  </si>
  <si>
    <t>覆盖点电表、线路安装等</t>
  </si>
  <si>
    <t>20.7万</t>
  </si>
  <si>
    <t>确保视频监控系统、数字广播、网络系统等长期稳定正常运行</t>
  </si>
  <si>
    <t>完善森防体系，提高监管有效预防森林火情</t>
  </si>
  <si>
    <t>法律顾问服务费</t>
  </si>
  <si>
    <t>法律顾问服务费12万，为政府重大决策，项目谈判，公诉案件提供专业法律服务。合同2020.11—2021.11，金额12万元（每年审查合同400-600份，提供法律服务50余次）</t>
  </si>
  <si>
    <t>全年实际支付服务费4.3万元。</t>
  </si>
  <si>
    <t>合同400-600份，提供法律服务50余次</t>
  </si>
  <si>
    <t>12万元</t>
  </si>
  <si>
    <t>4.3万元</t>
  </si>
  <si>
    <t>提供法律服务意见，根据合同和按量数量,实时提供法律援助</t>
  </si>
  <si>
    <t>每年支付标准</t>
  </si>
  <si>
    <t>懂法、守法、依法，改善法制环境,使用法律武器化解社会矛盾，改善民生</t>
  </si>
  <si>
    <t>树立法律意识，深入推进依法行政,加快建设法治政府</t>
  </si>
  <si>
    <t>伙食费</t>
  </si>
  <si>
    <t>街道机关全体，机关值班及加班餐费，20元/人/天，包括公务员，雇员，三支一扶大学生等。（肉、蛋、禽、米、面、油、菜、奶、海鲜、调料、糕点、水果等）保证工作人员伙食供应，营养均衡，补充每天所需蛋白质、碳水化合物、微量元素，确保工作顺利开展。</t>
  </si>
  <si>
    <t>由于疫情及创城等原因，节假日及周末加班，故伙食费实际支出大于43.6万元。</t>
  </si>
  <si>
    <t>公务员，雇员，三支一扶大学生</t>
  </si>
  <si>
    <t>20元/人/天</t>
  </si>
  <si>
    <t>每日保证工作人员伙食供应，营养均衡，补充每天所需蛋白质、碳水化合物、微量元素</t>
  </si>
  <si>
    <t>带动米面粮油产量销量，促行业发展</t>
  </si>
  <si>
    <t>保证饱满精神状态顺利开展工作</t>
  </si>
  <si>
    <t>保证营养均衡，增强体质</t>
  </si>
  <si>
    <t>办公楼物业费</t>
  </si>
  <si>
    <t>街道机关办公楼物业费，对环境卫生、安全绿地、养护提供专业一体化管理，保证整洁办公环境。依据合同约定，合计25.5万元</t>
  </si>
  <si>
    <t>依据合同约定完成支付，合计25.5万元。</t>
  </si>
  <si>
    <t>服务面积</t>
  </si>
  <si>
    <t>10000平方米</t>
  </si>
  <si>
    <t>优质服务，保证整洁办公环境</t>
  </si>
  <si>
    <t>助力企业发展，带动相关产业发展，提高服务质量，促进行业良性竞争</t>
  </si>
  <si>
    <t>提高行业人员综合素质，高度政治敏锐性及警惕性，有较强的保密意识</t>
  </si>
  <si>
    <t>专业一体化服务，维持良好工作秩序，安静工作环境</t>
  </si>
  <si>
    <t>办公楼水电费</t>
  </si>
  <si>
    <t>办公楼每年用电约63万千瓦时，（每千瓦时0.6352元）全年约40万元。每年3月份，9月份分别交电费20万元，办公楼每年用水大约8000立方米左右，每立方米单价4.6元，3.6万元，合计43.6万元。</t>
  </si>
  <si>
    <t>完成水电费支付。</t>
  </si>
  <si>
    <t>产出指标
（50分）</t>
  </si>
  <si>
    <t>面积</t>
  </si>
  <si>
    <t>8000立方米</t>
  </si>
  <si>
    <t>价格</t>
  </si>
  <si>
    <t>4.6元/立方米</t>
  </si>
  <si>
    <t>节约型政府建设，高效节能，最低的资源消耗，获取最大的社会效益</t>
  </si>
  <si>
    <t>节能减排，减少碳排放，有益生态环境发展</t>
  </si>
  <si>
    <t>提高人员节约意识，提高人员主动性、积极性</t>
  </si>
  <si>
    <t>办公楼取暖费</t>
  </si>
  <si>
    <t>办公楼面积9600平方米，取暖面积7649.75平方米，按每平31元，共计24万元。</t>
  </si>
  <si>
    <t>完成取暖费支付。</t>
  </si>
  <si>
    <t>7649.75平方米</t>
  </si>
  <si>
    <t>每立方米31元</t>
  </si>
  <si>
    <t>供暖期，保证街道办公楼取暖，确保街道工作正常运转</t>
  </si>
  <si>
    <t>保证正常取暖，保证工作环境，确保工作开展，更好服务群众</t>
  </si>
  <si>
    <t>推动能源生产，优化资源配置，促进清洁节能取暖可持续发展</t>
  </si>
  <si>
    <t>办公楼电话、网络费</t>
  </si>
  <si>
    <t>网络通讯费（街道主楼、图书馆网络费）确保通讯、网络畅通，保证正常工作运行，电话和光纤费，共计15万元。</t>
  </si>
  <si>
    <t>完成支付街道办公楼电话及网络费。</t>
  </si>
  <si>
    <t>点位</t>
  </si>
  <si>
    <t>33个</t>
  </si>
  <si>
    <t>通讯网络畅通，确保街道工作正常运转</t>
  </si>
  <si>
    <t>电话和光纤费</t>
  </si>
  <si>
    <t>15万元</t>
  </si>
  <si>
    <t>稳定办公需求，为民服务，为百姓提供方便、优质服务</t>
  </si>
  <si>
    <t>畅通民意诉求，畅通诉求渠道，方便百姓办事，解决群众困难</t>
  </si>
  <si>
    <t>第七次全国人口普查外包采购费</t>
  </si>
  <si>
    <t>公共服务办</t>
  </si>
  <si>
    <t>全面查清我区分口数量、结构、分布等情况，完善人口发展战略和政策体系，为推动经济高质量发展，提供科学准确的统计信息支持。人普服务外包采购总款58万元，已预付46万元，按照合同约定，剩余款项12万元。</t>
  </si>
  <si>
    <t>已依据合同约定完成余款支付。</t>
  </si>
  <si>
    <t>辖区内普查清查入户登记</t>
  </si>
  <si>
    <t>普查清查入户登记完成率</t>
  </si>
  <si>
    <t>普查清查会议培训完成率</t>
  </si>
  <si>
    <t>统计数据支持，为社会公众提供数据参考</t>
  </si>
  <si>
    <t>为政府决策、制定项目规划提供依据</t>
  </si>
  <si>
    <t>宣传事务</t>
  </si>
  <si>
    <t>开展新时代文明实践氛围营造，党刊征订，中心组学习购买学习资料，七一建党百年宣传，十一国庆氛围营造，创建文明城市宣传费用等。0.5万元/社区/年，28个社区，共计14万元。</t>
  </si>
  <si>
    <t>完成14万元宣传事务支付。</t>
  </si>
  <si>
    <t>社区个数</t>
  </si>
  <si>
    <t>28个</t>
  </si>
  <si>
    <t>时间节点（七一、十一等）</t>
  </si>
  <si>
    <t>0.5万元/社区/年</t>
  </si>
  <si>
    <t>通过新时代文明实践中心建设，打通宣传群众、教育群众、关心群众、服务群众最后“一公里”，发挥志愿者作用</t>
  </si>
  <si>
    <t>七一建党百年宣传，十一国庆氛围营造，创建文明城市宣传费</t>
  </si>
  <si>
    <t>党建经费</t>
  </si>
  <si>
    <t>为加强街道基层党建工作，更好的发挥基层党组织优势，为党的全面发展奠定更牢固的基础、提供更强力的保障。党建经费0.5万/社区/年，28个社区，14万元。</t>
  </si>
  <si>
    <t>完成14万元党建事务支付。</t>
  </si>
  <si>
    <t>社区数量</t>
  </si>
  <si>
    <t>通过小活动，调动积极与参与度，更好的发挥基层党组织优势</t>
  </si>
  <si>
    <t>党建长廊、党建阵地、文化墙等为党的全面发展奠定更牢固的基础</t>
  </si>
  <si>
    <t>党建工作规范制度化，提高社区、村干部队伍的整体素质，保障党的基层组织建设不断发展</t>
  </si>
  <si>
    <t>驻村第一书记</t>
  </si>
  <si>
    <t>为加强街道基层党建工作，更好的发挥基层党组织优势，为党的全面发展奠定更牢固的基础、提供更强力的保障。驻村第一书记（5人）补助5万。</t>
  </si>
  <si>
    <t>完成2020年第四季度和2021年第一季度补助2.5万,驻村第一书记已撤。</t>
  </si>
  <si>
    <t>5人</t>
  </si>
  <si>
    <t>1万元/人</t>
  </si>
  <si>
    <t>保障经费，为党的全面发展奠定更牢固的基础</t>
  </si>
  <si>
    <t>加强街道基层党建工作，更好的发挥基层党组织优势</t>
  </si>
  <si>
    <t>信访事务</t>
  </si>
  <si>
    <t>重要时间节点（五一、十一节假日）、重大会议（国家、省会议）驻京、驻省信访维稳差旅费（每人：北京500元/天或沈阳350元/天、车补餐补180元/天）。提高对办事人员信访案件处理的工作积极性。</t>
  </si>
  <si>
    <t>完成重大节点信访维稳差旅费，实际支出29万元。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</si>
  <si>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8个</t>
    </r>
  </si>
  <si>
    <t>时间节点，五一、十一节假日 重大会议，及时劝返</t>
  </si>
  <si>
    <t>信访维稳差旅费，北京500元/天或沈阳350元/天、车补餐补180元/天）</t>
  </si>
  <si>
    <t>500元/350元/180元</t>
  </si>
  <si>
    <t>提高办事人员对信访案件办事效率</t>
  </si>
  <si>
    <t>信访秩序稳定，促进辖区内社会和谐稳定，可持续发展</t>
  </si>
  <si>
    <t>社区工作者工资</t>
  </si>
  <si>
    <t>28个社区298个社区工作者，6490元/人/月。做好社区工作者补贴发放以及缴纳五险一金一费工作。</t>
  </si>
  <si>
    <t>每月按时足额发放工资。2021年6月起，通过统一招聘社工人数增加至340人。</t>
  </si>
  <si>
    <t>社区工作者人数</t>
  </si>
  <si>
    <t>298人</t>
  </si>
  <si>
    <t>340人</t>
  </si>
  <si>
    <t>补贴按时发放率</t>
  </si>
  <si>
    <t>社区工作者补贴发放全覆盖，扩大和巩固党执政的群众基础</t>
  </si>
  <si>
    <t>保证社会工作者自身权益，更好为百姓服务</t>
  </si>
  <si>
    <t>维护社会稳定， 增强居民自治能力，落实党和政府惠民政策</t>
  </si>
  <si>
    <t>社区工作者体检经费</t>
  </si>
  <si>
    <t>通过定期体检和保健，完成体检规定项目，减少工作人员疾病发生，提前了解身体健康状况，保证工作地顺利开展。社区工作者298人，0.12万元/人/年。</t>
  </si>
  <si>
    <t>完成社区工作者体检任务，290人完成体检任务。</t>
  </si>
  <si>
    <t>减少干部职工因工作任务繁重，工作压力较大，精神过度紧张等因素导致疾病的发生</t>
  </si>
  <si>
    <t>社区工作者伙食费</t>
  </si>
  <si>
    <t>保证社区工作者伙食供应，营养均衡，补充每天所需蛋白质、碳水化合物、微量元素，使社区工作者更好地为居民服务，提高服务效率。每人每天20元标准，298人*20元/天/人*22天*12月≈157万。</t>
  </si>
  <si>
    <t>完成社区伙食供应。因疫情原因部分伙食费在重大公共卫生服务科目下报销。</t>
  </si>
  <si>
    <t>每日，保证社区工作者伙食供应，补充每天所需蛋白质、碳水化合物等</t>
  </si>
  <si>
    <t>带动米面粮油产量销量，带动相关产业销量，促进相关行业发展</t>
  </si>
  <si>
    <t>保证饱满精神状态顺利开展工作，更好服务百姓</t>
  </si>
  <si>
    <t>社区公用经费</t>
  </si>
  <si>
    <t>28个社区*6万/年=168万，确保社区工作正常、有序开展，为社区工作提供有力保障。（电话宽带费约6.3万，水电约26万，办公费约50万，走访慰问约22万，活动约45万，交通费约5.7万，其他费用约13万）</t>
  </si>
  <si>
    <t>完成28个社区公用支出169.3万。</t>
  </si>
  <si>
    <t>6万/社区/年</t>
  </si>
  <si>
    <t>社区办公场所采暖费</t>
  </si>
  <si>
    <t>共26处需供暖社区办公场所，办公用房面积17290.84平方米。2020-2021年度，23个社区3个服务站采暖费约47万。</t>
  </si>
  <si>
    <t>已完成取暖费支付。</t>
  </si>
  <si>
    <t>取暖社区个数</t>
  </si>
  <si>
    <t>26个</t>
  </si>
  <si>
    <t>17290.84平方米</t>
  </si>
  <si>
    <t>26元/平</t>
  </si>
  <si>
    <t>保证正常取暖，保障社区日常办公的取暖要求，更好服务群众</t>
  </si>
  <si>
    <t>归口管理的行政单位离退休</t>
  </si>
  <si>
    <t>按照党和政府政策和规定，依法依规维护老干部的合法权益，完成退休人员工资和补贴的发放。离休1人工资，退休45人采暖补贴，退休7人提租补贴。</t>
  </si>
  <si>
    <t>已完成离休费、遗属费、退休取暖费的支付。</t>
  </si>
  <si>
    <t>离休人数</t>
  </si>
  <si>
    <t>1人</t>
  </si>
  <si>
    <t>退休人数</t>
  </si>
  <si>
    <t>45人</t>
  </si>
  <si>
    <t>提租补贴人数</t>
  </si>
  <si>
    <t>7人</t>
  </si>
  <si>
    <t>保障生活，为休养干部创造良好生活环境</t>
  </si>
  <si>
    <t>通过退休人员经费补助项目实施，完成退休人员工资和补贴发放，确保离休退休干部老有所养、老有所医，保障基本生活条件</t>
  </si>
  <si>
    <t>春节老党员、贫困户走访物资采购</t>
  </si>
  <si>
    <t>春节走访慰问老党员，劳动模范，贫困低保户，失独家庭，环卫工人等，约1200—1400人，每人标准按500元，（五常当年新米1袋50斤，275元，一等面粉1袋50斤，120元，非转基因大豆油2桶，每桶5升，104元）具体以招标价格为准。</t>
  </si>
  <si>
    <t>已完成走访，未结款。正履行政府采购程序，预计2022年支付。</t>
  </si>
  <si>
    <t>1200-1400人</t>
  </si>
  <si>
    <t>春节走访物品（米、面、油）</t>
  </si>
  <si>
    <t>500元/人</t>
  </si>
  <si>
    <t>带动辖区经营商家的销售，拉动地区经济发展</t>
  </si>
  <si>
    <t>辖区弱势群体，对弱势群体给以关怀和照顾</t>
  </si>
  <si>
    <t>森林消防队人员工资</t>
  </si>
  <si>
    <t>人员工资（59人），根据《关于进一步加强全市森林消防队伍建设的意见》（大林字{2011}143号)文件要求，每人63370元/每年。必须严格执行《劳动合同法》，充分保障专业人员合法权益，队员人均月实领工资不得低于当地最低工资标准的2.5倍，并按年度及时调整，区街财政各承担50%。</t>
  </si>
  <si>
    <t>每月按时足额发放工资福利，预算批复4个月，实际发放全年工资。</t>
  </si>
  <si>
    <t>59人</t>
  </si>
  <si>
    <t>工资发放及时率</t>
  </si>
  <si>
    <t>63370元/人/年</t>
  </si>
  <si>
    <t>稳定安全，促进为政府在消防等工作提供专门人才，加强森林消防队伍建设</t>
  </si>
  <si>
    <t>保证消防力量，根据消防需要，补充综合技术岗位，扩充人才</t>
  </si>
  <si>
    <t>森林消防站水电费</t>
  </si>
  <si>
    <t>水费。日常生活开销。用水标准：3.83元/立方米（其中水费为2.88元/立方米，污水处理费0.95元/立方米）。电费。日常生活开销，计划山上及重点区域监控与国家电网连接。属于工业用电，标准： 1千伏以下为0.6452元，1-10千伏为0.6325元，20千伏为0.6332元，35-110千伏以下为0.6252元。</t>
  </si>
  <si>
    <t>森林消防站水电及取暖费实际支付22.3万元。</t>
  </si>
  <si>
    <t>2882.26平米</t>
  </si>
  <si>
    <t>属于工业用电，标准： 1千伏以下为0.6452元，1-10千伏为0.6325元，20千伏为0.6332元，35-110千伏以下为0.6252元</t>
  </si>
  <si>
    <t>用水标准，3.83元/立方米</t>
  </si>
  <si>
    <t>后勤保障，确保工作正常运转</t>
  </si>
  <si>
    <t>森林消防车辆费用</t>
  </si>
  <si>
    <t>消防水车5辆，运兵车4辆，货车2辆，共计11辆车。车辆油费、维修、保险费用。合计25万。</t>
  </si>
  <si>
    <t>森林消防车辆维修费、邮费、保险费实际支出20.4万元。</t>
  </si>
  <si>
    <t>消防用车数量</t>
  </si>
  <si>
    <t>11辆</t>
  </si>
  <si>
    <t>每日，确保森林消防队工作正常运转</t>
  </si>
  <si>
    <t>车辆油费、维修、保险费用，合计25万</t>
  </si>
  <si>
    <t>正常运转，确保社会稳定、有序发展</t>
  </si>
  <si>
    <t>后勤保障，为加强森林消防队伍建设提供用车保证</t>
  </si>
  <si>
    <t>森林消防办公经费</t>
  </si>
  <si>
    <t>办公用品（电脑、办公设备、数码成品、网络设备维修更换、纸张耗材、维修、办公文具）提供充足办公物资，灭火机具维修费用，风力灭火机：72台（型号：EBZ8500，44台，2014年2月购置；型号：578BTF，2018年8月份购置），每年集中保养机具一次封存，日常随时保养。根据《关于进一步加强全市森林消防队伍建设的意见》（大林字{2011}143号)文件要求，配备森林防火装备，确保机关森林消防工作顺利开展。安排4个月预算。</t>
  </si>
  <si>
    <t>森林消防站办公用品及机具维修实际支出13.4万。</t>
  </si>
  <si>
    <t>4000元/人/年</t>
  </si>
  <si>
    <t>采取供应商三方比价，择优选用</t>
  </si>
  <si>
    <t>后勤保障，提供用具保证</t>
  </si>
  <si>
    <t>防汛除雪物资经费</t>
  </si>
  <si>
    <t>达到《大连市城市除雪管理办法》相关规定，保障辖区冬季供热和除雪工作。购买防台防汛应急抢险救灾物资：沙袋、沙石、铁锹等物资，应急准备。共计20万</t>
  </si>
  <si>
    <t>防汛除雪物资实际支出2.62万。</t>
  </si>
  <si>
    <t>防洪沙袋、应急救援物资、砂石、除雪剂</t>
  </si>
  <si>
    <t>20万元</t>
  </si>
  <si>
    <t>2.62万元</t>
  </si>
  <si>
    <t>正常运转，保障交通畅通、保障居民出行便利</t>
  </si>
  <si>
    <t>环境效益，减少病媒生物滋生</t>
  </si>
  <si>
    <t>保障，保障辖区企业及人员正常生产</t>
  </si>
  <si>
    <t>居民满意度</t>
  </si>
  <si>
    <t>居民投诉率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</si>
</sst>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</numFmts>
  <fonts count="26">
    <font>
      <sz val="11"/>
      <color theme="1"/>
      <name val="宋体"/>
      <charset val="134"/>
      <scheme val="minor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Relationship Id="rId34" Type="http://schemas.openxmlformats.org/officeDocument/2006/relationships/styles" Target="style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P10" sqref="P10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3</v>
      </c>
      <c r="C3" s="7"/>
      <c r="D3" s="5" t="s">
        <v>4</v>
      </c>
      <c r="E3" s="6" t="s">
        <v>5</v>
      </c>
      <c r="F3" s="8"/>
      <c r="G3" s="7"/>
    </row>
    <row r="4" ht="19.95" customHeight="1" spans="1:7">
      <c r="A4" s="5" t="s">
        <v>6</v>
      </c>
      <c r="B4" s="5" t="s">
        <v>7</v>
      </c>
      <c r="C4" s="5"/>
      <c r="D4" s="5" t="s">
        <v>8</v>
      </c>
      <c r="E4" s="13" t="s">
        <v>9</v>
      </c>
      <c r="F4" s="20"/>
      <c r="G4" s="14"/>
    </row>
    <row r="5" ht="19.95" customHeight="1" spans="1:7">
      <c r="A5" s="9" t="s">
        <v>10</v>
      </c>
      <c r="B5" s="5" t="s">
        <v>11</v>
      </c>
      <c r="C5" s="5"/>
      <c r="D5" s="5">
        <v>491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513.6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490.2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99.6" customHeight="1" spans="1:7">
      <c r="A9" s="5"/>
      <c r="B9" s="13" t="s">
        <v>17</v>
      </c>
      <c r="C9" s="14"/>
      <c r="D9" s="13" t="s">
        <v>18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24">
        <v>1</v>
      </c>
      <c r="E11" s="17">
        <v>1.05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24">
        <v>1</v>
      </c>
      <c r="E12" s="24">
        <v>1</v>
      </c>
      <c r="F12" s="15">
        <v>0.2</v>
      </c>
      <c r="G12" s="12">
        <v>5</v>
      </c>
    </row>
    <row r="13" ht="33.75" customHeight="1" spans="1:7">
      <c r="A13" s="9" t="s">
        <v>30</v>
      </c>
      <c r="B13" s="9" t="s">
        <v>31</v>
      </c>
      <c r="C13" s="12" t="s">
        <v>32</v>
      </c>
      <c r="D13" s="24" t="s">
        <v>33</v>
      </c>
      <c r="E13" s="24" t="s">
        <v>33</v>
      </c>
      <c r="F13" s="15">
        <v>0.1</v>
      </c>
      <c r="G13" s="12">
        <v>12.5</v>
      </c>
    </row>
    <row r="14" ht="51" customHeight="1" spans="1:7">
      <c r="A14" s="10"/>
      <c r="B14" s="9" t="s">
        <v>34</v>
      </c>
      <c r="C14" s="12" t="s">
        <v>35</v>
      </c>
      <c r="D14" s="24">
        <v>1</v>
      </c>
      <c r="E14" s="24">
        <v>1</v>
      </c>
      <c r="F14" s="15">
        <v>0.1</v>
      </c>
      <c r="G14" s="12">
        <v>12.5</v>
      </c>
    </row>
    <row r="15" ht="45" customHeight="1" spans="1:7">
      <c r="A15" s="10"/>
      <c r="B15" s="9" t="s">
        <v>36</v>
      </c>
      <c r="C15" s="12" t="s">
        <v>37</v>
      </c>
      <c r="D15" s="24">
        <v>1</v>
      </c>
      <c r="E15" s="24">
        <v>1</v>
      </c>
      <c r="F15" s="15">
        <v>0.1</v>
      </c>
      <c r="G15" s="12">
        <v>12.5</v>
      </c>
    </row>
    <row r="16" ht="87" customHeight="1" spans="1:7">
      <c r="A16" s="10"/>
      <c r="B16" s="19" t="s">
        <v>38</v>
      </c>
      <c r="C16" s="12" t="s">
        <v>39</v>
      </c>
      <c r="D16" s="24">
        <v>1</v>
      </c>
      <c r="E16" s="24">
        <v>1</v>
      </c>
      <c r="F16" s="15">
        <v>0.1</v>
      </c>
      <c r="G16" s="12">
        <v>12.5</v>
      </c>
    </row>
    <row r="17" ht="24" customHeight="1" spans="1:7">
      <c r="A17" s="9" t="s">
        <v>40</v>
      </c>
      <c r="B17" s="9" t="s">
        <v>41</v>
      </c>
      <c r="C17" s="12" t="s">
        <v>42</v>
      </c>
      <c r="D17" s="24"/>
      <c r="E17" s="24"/>
      <c r="F17" s="15"/>
      <c r="G17" s="12"/>
    </row>
    <row r="18" ht="19.95" customHeight="1" spans="1:7">
      <c r="A18" s="10"/>
      <c r="B18" s="9" t="s">
        <v>43</v>
      </c>
      <c r="C18" s="12" t="s">
        <v>42</v>
      </c>
      <c r="D18" s="24"/>
      <c r="E18" s="24"/>
      <c r="F18" s="12"/>
      <c r="G18" s="12"/>
    </row>
    <row r="19" ht="19.95" customHeight="1" spans="1:7">
      <c r="A19" s="10"/>
      <c r="B19" s="9" t="s">
        <v>44</v>
      </c>
      <c r="C19" s="12" t="s">
        <v>42</v>
      </c>
      <c r="D19" s="24"/>
      <c r="E19" s="24"/>
      <c r="F19" s="12"/>
      <c r="G19" s="12"/>
    </row>
    <row r="20" ht="63" customHeight="1" spans="1:7">
      <c r="A20" s="10"/>
      <c r="B20" s="9" t="s">
        <v>45</v>
      </c>
      <c r="C20" s="12" t="s">
        <v>46</v>
      </c>
      <c r="D20" s="24">
        <v>1</v>
      </c>
      <c r="E20" s="24">
        <v>1</v>
      </c>
      <c r="F20" s="15">
        <v>0.1</v>
      </c>
      <c r="G20" s="12">
        <v>30</v>
      </c>
    </row>
    <row r="21" ht="52.5" customHeight="1" spans="1:7">
      <c r="A21" s="9" t="s">
        <v>47</v>
      </c>
      <c r="B21" s="9" t="s">
        <v>48</v>
      </c>
      <c r="C21" s="12" t="s">
        <v>49</v>
      </c>
      <c r="D21" s="24">
        <v>1</v>
      </c>
      <c r="E21" s="24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"/>
  <sheetViews>
    <sheetView workbookViewId="0">
      <selection activeCell="M11" sqref="M11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4" width="13.2166666666667" style="2" customWidth="1"/>
    <col min="5" max="5" width="1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53</v>
      </c>
      <c r="C3" s="7"/>
      <c r="D3" s="5" t="s">
        <v>4</v>
      </c>
      <c r="E3" s="6" t="s">
        <v>5</v>
      </c>
      <c r="F3" s="8"/>
      <c r="G3" s="7"/>
    </row>
    <row r="4" ht="19.95" customHeight="1" spans="1:7">
      <c r="A4" s="5" t="s">
        <v>6</v>
      </c>
      <c r="B4" s="5" t="s">
        <v>54</v>
      </c>
      <c r="C4" s="5"/>
      <c r="D4" s="5" t="s">
        <v>8</v>
      </c>
      <c r="E4" s="13" t="s">
        <v>9</v>
      </c>
      <c r="F4" s="20"/>
      <c r="G4" s="14"/>
    </row>
    <row r="5" ht="19.95" customHeight="1" spans="1:7">
      <c r="A5" s="9" t="s">
        <v>10</v>
      </c>
      <c r="B5" s="5" t="s">
        <v>11</v>
      </c>
      <c r="C5" s="5"/>
      <c r="D5" s="5">
        <v>14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18.7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18.7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00.2" customHeight="1" spans="1:7">
      <c r="A9" s="5"/>
      <c r="B9" s="13" t="s">
        <v>55</v>
      </c>
      <c r="C9" s="14"/>
      <c r="D9" s="13" t="s">
        <v>56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1.34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1.34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32</v>
      </c>
      <c r="D13" s="16" t="s">
        <v>57</v>
      </c>
      <c r="E13" s="16" t="s">
        <v>57</v>
      </c>
      <c r="F13" s="15">
        <v>0.1</v>
      </c>
      <c r="G13" s="12">
        <v>25</v>
      </c>
    </row>
    <row r="14" ht="19.95" customHeight="1" spans="1:7">
      <c r="A14" s="10"/>
      <c r="B14" s="10"/>
      <c r="C14" s="12" t="s">
        <v>58</v>
      </c>
      <c r="D14" s="16" t="s">
        <v>59</v>
      </c>
      <c r="E14" s="16" t="s">
        <v>59</v>
      </c>
      <c r="F14" s="15">
        <v>0.1</v>
      </c>
      <c r="G14" s="12">
        <v>25</v>
      </c>
    </row>
    <row r="15" ht="17.4" customHeight="1" spans="1:7">
      <c r="A15" s="10"/>
      <c r="B15" s="9" t="s">
        <v>34</v>
      </c>
      <c r="C15" s="12" t="s">
        <v>42</v>
      </c>
      <c r="D15" s="12"/>
      <c r="E15" s="12"/>
      <c r="F15" s="12"/>
      <c r="G15" s="12"/>
    </row>
    <row r="16" ht="16.8" customHeight="1" spans="1:7">
      <c r="A16" s="10"/>
      <c r="B16" s="9" t="s">
        <v>36</v>
      </c>
      <c r="C16" s="12" t="s">
        <v>42</v>
      </c>
      <c r="D16" s="24"/>
      <c r="E16" s="17"/>
      <c r="F16" s="15"/>
      <c r="G16" s="12"/>
    </row>
    <row r="17" ht="19.2" customHeight="1" spans="1:7">
      <c r="A17" s="10"/>
      <c r="B17" s="19" t="s">
        <v>38</v>
      </c>
      <c r="C17" s="12" t="s">
        <v>42</v>
      </c>
      <c r="D17" s="24"/>
      <c r="E17" s="17"/>
      <c r="F17" s="15"/>
      <c r="G17" s="12"/>
    </row>
    <row r="18" ht="19.95" customHeight="1" spans="1:7">
      <c r="A18" s="9" t="s">
        <v>40</v>
      </c>
      <c r="B18" s="9" t="s">
        <v>41</v>
      </c>
      <c r="C18" s="12" t="s">
        <v>42</v>
      </c>
      <c r="D18" s="12"/>
      <c r="E18" s="12"/>
      <c r="F18" s="12"/>
      <c r="G18" s="12"/>
    </row>
    <row r="19" ht="67.8" customHeight="1" spans="1:7">
      <c r="A19" s="10"/>
      <c r="B19" s="9" t="s">
        <v>43</v>
      </c>
      <c r="C19" s="12" t="s">
        <v>60</v>
      </c>
      <c r="D19" s="24">
        <v>1</v>
      </c>
      <c r="E19" s="17">
        <v>1</v>
      </c>
      <c r="F19" s="15">
        <v>0.1</v>
      </c>
      <c r="G19" s="12">
        <v>10</v>
      </c>
    </row>
    <row r="20" ht="19.95" customHeight="1" spans="1:7">
      <c r="A20" s="10"/>
      <c r="B20" s="11"/>
      <c r="C20" s="12" t="s">
        <v>61</v>
      </c>
      <c r="D20" s="12"/>
      <c r="E20" s="12"/>
      <c r="F20" s="12"/>
      <c r="G20" s="12"/>
    </row>
    <row r="21" ht="52.2" customHeight="1" spans="1:7">
      <c r="A21" s="10"/>
      <c r="B21" s="9" t="s">
        <v>44</v>
      </c>
      <c r="C21" s="12" t="s">
        <v>62</v>
      </c>
      <c r="D21" s="24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0"/>
      <c r="B22" s="10"/>
      <c r="C22" s="12" t="s">
        <v>61</v>
      </c>
      <c r="D22" s="12"/>
      <c r="E22" s="12"/>
      <c r="F22" s="15"/>
      <c r="G22" s="12"/>
    </row>
    <row r="23" ht="70.2" customHeight="1" spans="1:7">
      <c r="A23" s="10"/>
      <c r="B23" s="9" t="s">
        <v>45</v>
      </c>
      <c r="C23" s="12" t="s">
        <v>63</v>
      </c>
      <c r="D23" s="24">
        <v>1</v>
      </c>
      <c r="E23" s="17">
        <v>1</v>
      </c>
      <c r="F23" s="15">
        <v>0.1</v>
      </c>
      <c r="G23" s="12">
        <v>10</v>
      </c>
    </row>
    <row r="24" ht="19.95" customHeight="1" spans="1:7">
      <c r="A24" s="10"/>
      <c r="B24" s="10"/>
      <c r="C24" s="12" t="s">
        <v>61</v>
      </c>
      <c r="D24" s="12"/>
      <c r="E24" s="12"/>
      <c r="F24" s="12"/>
      <c r="G24" s="12"/>
    </row>
    <row r="25" ht="54" customHeight="1" spans="1:7">
      <c r="A25" s="9" t="s">
        <v>47</v>
      </c>
      <c r="B25" s="9" t="s">
        <v>48</v>
      </c>
      <c r="C25" s="12" t="s">
        <v>49</v>
      </c>
      <c r="D25" s="24">
        <v>1</v>
      </c>
      <c r="E25" s="17">
        <v>1</v>
      </c>
      <c r="F25" s="15">
        <v>0.1</v>
      </c>
      <c r="G25" s="12">
        <v>10</v>
      </c>
    </row>
    <row r="26" ht="19.95" customHeight="1" spans="1:7">
      <c r="A26" s="12" t="s">
        <v>50</v>
      </c>
      <c r="B26" s="12" t="s">
        <v>51</v>
      </c>
      <c r="C26" s="12" t="s">
        <v>51</v>
      </c>
      <c r="D26" s="12" t="s">
        <v>51</v>
      </c>
      <c r="E26" s="12" t="s">
        <v>51</v>
      </c>
      <c r="F26" s="15">
        <f>SUM(F11:F25)</f>
        <v>1</v>
      </c>
      <c r="G26" s="12">
        <f>SUM(G11:G25)</f>
        <v>100</v>
      </c>
    </row>
  </sheetData>
  <mergeCells count="26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A18:A24"/>
    <mergeCell ref="B11:B12"/>
    <mergeCell ref="B13:B14"/>
    <mergeCell ref="B19:B20"/>
    <mergeCell ref="B21:B22"/>
    <mergeCell ref="B23:B2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opLeftCell="A13" workbookViewId="0">
      <selection activeCell="O9" sqref="O9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64</v>
      </c>
      <c r="C3" s="7"/>
      <c r="D3" s="5" t="s">
        <v>4</v>
      </c>
      <c r="E3" s="6" t="s">
        <v>5</v>
      </c>
      <c r="F3" s="8"/>
      <c r="G3" s="7"/>
    </row>
    <row r="4" ht="19.95" customHeight="1" spans="1:7">
      <c r="A4" s="5" t="s">
        <v>6</v>
      </c>
      <c r="B4" s="5" t="s">
        <v>7</v>
      </c>
      <c r="C4" s="5"/>
      <c r="D4" s="5" t="s">
        <v>8</v>
      </c>
      <c r="E4" s="13" t="s">
        <v>9</v>
      </c>
      <c r="F4" s="20"/>
      <c r="G4" s="14"/>
    </row>
    <row r="5" ht="19.95" customHeight="1" spans="1:7">
      <c r="A5" s="9" t="s">
        <v>10</v>
      </c>
      <c r="B5" s="5" t="s">
        <v>11</v>
      </c>
      <c r="C5" s="5"/>
      <c r="D5" s="5">
        <v>367.6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1060.33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1003.7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13.4" customHeight="1" spans="1:7">
      <c r="A9" s="5"/>
      <c r="B9" s="13" t="s">
        <v>65</v>
      </c>
      <c r="C9" s="14"/>
      <c r="D9" s="13" t="s">
        <v>66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2.88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2.73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32</v>
      </c>
      <c r="D13" s="12" t="s">
        <v>67</v>
      </c>
      <c r="E13" s="12" t="s">
        <v>68</v>
      </c>
      <c r="F13" s="15">
        <v>0.1</v>
      </c>
      <c r="G13" s="12"/>
    </row>
    <row r="14" ht="87" customHeight="1" spans="1:7">
      <c r="A14" s="10"/>
      <c r="B14" s="9" t="s">
        <v>34</v>
      </c>
      <c r="C14" s="12" t="s">
        <v>69</v>
      </c>
      <c r="D14" s="24">
        <v>1</v>
      </c>
      <c r="E14" s="17">
        <v>1</v>
      </c>
      <c r="F14" s="15">
        <v>0.1</v>
      </c>
      <c r="G14" s="12">
        <v>25</v>
      </c>
    </row>
    <row r="15" ht="19.95" customHeight="1" spans="1:7">
      <c r="A15" s="10"/>
      <c r="B15" s="9" t="s">
        <v>36</v>
      </c>
      <c r="C15" s="12" t="s">
        <v>42</v>
      </c>
      <c r="D15" s="12"/>
      <c r="E15" s="12"/>
      <c r="F15" s="12"/>
      <c r="G15" s="12"/>
    </row>
    <row r="16" ht="55.5" customHeight="1" spans="1:7">
      <c r="A16" s="10"/>
      <c r="B16" s="19" t="s">
        <v>38</v>
      </c>
      <c r="C16" s="12" t="s">
        <v>70</v>
      </c>
      <c r="D16" s="24">
        <v>1</v>
      </c>
      <c r="E16" s="17">
        <v>1</v>
      </c>
      <c r="F16" s="15">
        <v>0.1</v>
      </c>
      <c r="G16" s="12">
        <v>25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38.25" customHeight="1" spans="1:7">
      <c r="A18" s="10"/>
      <c r="B18" s="9" t="s">
        <v>43</v>
      </c>
      <c r="C18" s="12" t="s">
        <v>71</v>
      </c>
      <c r="D18" s="24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68.4" customHeight="1" spans="1:7">
      <c r="A20" s="10"/>
      <c r="B20" s="9" t="s">
        <v>45</v>
      </c>
      <c r="C20" s="12" t="s">
        <v>72</v>
      </c>
      <c r="D20" s="24">
        <v>1</v>
      </c>
      <c r="E20" s="17">
        <v>1</v>
      </c>
      <c r="F20" s="15">
        <v>0.1</v>
      </c>
      <c r="G20" s="12">
        <v>15</v>
      </c>
    </row>
    <row r="21" ht="58.5" customHeight="1" spans="1:7">
      <c r="A21" s="9" t="s">
        <v>47</v>
      </c>
      <c r="B21" s="9" t="s">
        <v>48</v>
      </c>
      <c r="C21" s="12" t="s">
        <v>49</v>
      </c>
      <c r="D21" s="24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5"/>
  <sheetViews>
    <sheetView topLeftCell="A7" workbookViewId="0">
      <selection activeCell="N24" sqref="N24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73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54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20.8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27.8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27.8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82.8" customHeight="1" spans="1:7">
      <c r="A9" s="5"/>
      <c r="B9" s="13" t="s">
        <v>75</v>
      </c>
      <c r="C9" s="14"/>
      <c r="D9" s="13" t="s">
        <v>76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1.34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1.34</v>
      </c>
      <c r="F12" s="15">
        <v>0.2</v>
      </c>
      <c r="G12" s="12">
        <v>5</v>
      </c>
    </row>
    <row r="13" ht="33.6" customHeight="1" spans="1:7">
      <c r="A13" s="9" t="s">
        <v>30</v>
      </c>
      <c r="B13" s="9" t="s">
        <v>31</v>
      </c>
      <c r="C13" s="12" t="s">
        <v>58</v>
      </c>
      <c r="D13" s="23" t="s">
        <v>77</v>
      </c>
      <c r="E13" s="23" t="s">
        <v>77</v>
      </c>
      <c r="F13" s="15">
        <v>0.1</v>
      </c>
      <c r="G13" s="12">
        <v>25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19.95" customHeight="1" spans="1:7">
      <c r="A15" s="10"/>
      <c r="B15" s="9" t="s">
        <v>36</v>
      </c>
      <c r="C15" s="12" t="s">
        <v>42</v>
      </c>
      <c r="D15" s="12"/>
      <c r="E15" s="12"/>
      <c r="F15" s="12"/>
      <c r="G15" s="12"/>
    </row>
    <row r="16" ht="42.75" customHeight="1" spans="1:7">
      <c r="A16" s="10"/>
      <c r="B16" s="19" t="s">
        <v>38</v>
      </c>
      <c r="C16" s="12" t="s">
        <v>78</v>
      </c>
      <c r="D16" s="24">
        <v>1</v>
      </c>
      <c r="E16" s="17">
        <v>1</v>
      </c>
      <c r="F16" s="15">
        <v>0.1</v>
      </c>
      <c r="G16" s="12">
        <v>25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67.2" customHeight="1" spans="1:7">
      <c r="A18" s="10"/>
      <c r="B18" s="9" t="s">
        <v>43</v>
      </c>
      <c r="C18" s="12" t="s">
        <v>79</v>
      </c>
      <c r="D18" s="24">
        <v>1</v>
      </c>
      <c r="E18" s="17">
        <v>1</v>
      </c>
      <c r="F18" s="15">
        <v>0.1</v>
      </c>
      <c r="G18" s="12">
        <v>10</v>
      </c>
    </row>
    <row r="19" ht="48.6" customHeight="1" spans="1:7">
      <c r="A19" s="10"/>
      <c r="B19" s="9" t="s">
        <v>44</v>
      </c>
      <c r="C19" s="12" t="s">
        <v>62</v>
      </c>
      <c r="D19" s="24">
        <v>1</v>
      </c>
      <c r="E19" s="17">
        <v>1</v>
      </c>
      <c r="F19" s="15">
        <v>0.1</v>
      </c>
      <c r="G19" s="12">
        <v>10</v>
      </c>
    </row>
    <row r="20" ht="19.95" customHeight="1" spans="1:7">
      <c r="A20" s="10"/>
      <c r="B20" s="10"/>
      <c r="C20" s="12" t="s">
        <v>61</v>
      </c>
      <c r="D20" s="12"/>
      <c r="E20" s="12"/>
      <c r="F20" s="12"/>
      <c r="G20" s="12"/>
    </row>
    <row r="21" ht="71.4" customHeight="1" spans="1:7">
      <c r="A21" s="10"/>
      <c r="B21" s="9" t="s">
        <v>45</v>
      </c>
      <c r="C21" s="12" t="s">
        <v>63</v>
      </c>
      <c r="D21" s="24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0"/>
      <c r="B22" s="10"/>
      <c r="C22" s="12" t="s">
        <v>61</v>
      </c>
      <c r="D22" s="12"/>
      <c r="E22" s="12"/>
      <c r="F22" s="12"/>
      <c r="G22" s="12"/>
    </row>
    <row r="23" ht="42.6" customHeight="1" spans="1:7">
      <c r="A23" s="9" t="s">
        <v>47</v>
      </c>
      <c r="B23" s="9" t="s">
        <v>48</v>
      </c>
      <c r="C23" s="12" t="s">
        <v>49</v>
      </c>
      <c r="D23" s="24">
        <v>1</v>
      </c>
      <c r="E23" s="17">
        <v>1</v>
      </c>
      <c r="F23" s="15">
        <v>0.1</v>
      </c>
      <c r="G23" s="12">
        <v>10</v>
      </c>
    </row>
    <row r="24" ht="32.25" customHeight="1" spans="1:7">
      <c r="A24" s="10"/>
      <c r="B24" s="10"/>
      <c r="C24" s="12" t="s">
        <v>61</v>
      </c>
      <c r="D24" s="12"/>
      <c r="E24" s="12"/>
      <c r="F24" s="12"/>
      <c r="G24" s="12"/>
    </row>
    <row r="25" ht="19.95" customHeight="1" spans="1:7">
      <c r="A25" s="12" t="s">
        <v>50</v>
      </c>
      <c r="B25" s="12" t="s">
        <v>51</v>
      </c>
      <c r="C25" s="12" t="s">
        <v>51</v>
      </c>
      <c r="D25" s="12" t="s">
        <v>51</v>
      </c>
      <c r="E25" s="12" t="s">
        <v>51</v>
      </c>
      <c r="F25" s="15">
        <f>SUM(F11:F24)</f>
        <v>1</v>
      </c>
      <c r="G25" s="12">
        <f>SUM(G11:G24)</f>
        <v>100</v>
      </c>
    </row>
  </sheetData>
  <mergeCells count="26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2"/>
    <mergeCell ref="A23:A24"/>
    <mergeCell ref="B11:B12"/>
    <mergeCell ref="B19:B20"/>
    <mergeCell ref="B21:B22"/>
    <mergeCell ref="B23:B24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A17" sqref="A17:A20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80</v>
      </c>
      <c r="C3" s="7"/>
      <c r="D3" s="5" t="s">
        <v>4</v>
      </c>
      <c r="E3" s="6" t="s">
        <v>5</v>
      </c>
      <c r="F3" s="8"/>
      <c r="G3" s="7"/>
    </row>
    <row r="4" ht="19.95" customHeight="1" spans="1:7">
      <c r="A4" s="5" t="s">
        <v>6</v>
      </c>
      <c r="B4" s="5" t="s">
        <v>7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26.6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26.6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19.6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02.6" customHeight="1" spans="1:7">
      <c r="A9" s="5"/>
      <c r="B9" s="13" t="s">
        <v>81</v>
      </c>
      <c r="C9" s="14"/>
      <c r="D9" s="13" t="s">
        <v>82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0.74</v>
      </c>
      <c r="F12" s="15">
        <v>0.2</v>
      </c>
      <c r="G12" s="12">
        <v>3</v>
      </c>
    </row>
    <row r="13" ht="24" customHeight="1" spans="1:7">
      <c r="A13" s="9" t="s">
        <v>30</v>
      </c>
      <c r="B13" s="9" t="s">
        <v>31</v>
      </c>
      <c r="C13" s="12" t="s">
        <v>32</v>
      </c>
      <c r="D13" s="12" t="s">
        <v>83</v>
      </c>
      <c r="E13" s="12" t="s">
        <v>84</v>
      </c>
      <c r="F13" s="15">
        <v>0.1</v>
      </c>
      <c r="G13" s="12">
        <v>12.5</v>
      </c>
    </row>
    <row r="14" ht="61.8" customHeight="1" spans="1:7">
      <c r="A14" s="10"/>
      <c r="B14" s="9" t="s">
        <v>34</v>
      </c>
      <c r="C14" s="12" t="s">
        <v>85</v>
      </c>
      <c r="D14" s="17">
        <v>1</v>
      </c>
      <c r="E14" s="17">
        <v>1</v>
      </c>
      <c r="F14" s="15">
        <v>0.1</v>
      </c>
      <c r="G14" s="12">
        <v>16.67</v>
      </c>
    </row>
    <row r="15" ht="20.4" customHeight="1" spans="1:7">
      <c r="A15" s="10"/>
      <c r="B15" s="9" t="s">
        <v>36</v>
      </c>
      <c r="C15" s="12" t="s">
        <v>42</v>
      </c>
      <c r="D15" s="17"/>
      <c r="E15" s="17"/>
      <c r="F15" s="12"/>
      <c r="G15" s="12"/>
    </row>
    <row r="16" ht="35.25" customHeight="1" spans="1:7">
      <c r="A16" s="10"/>
      <c r="B16" s="19" t="s">
        <v>38</v>
      </c>
      <c r="C16" s="12" t="s">
        <v>58</v>
      </c>
      <c r="D16" s="21" t="s">
        <v>86</v>
      </c>
      <c r="E16" s="21" t="s">
        <v>86</v>
      </c>
      <c r="F16" s="15">
        <v>0.1</v>
      </c>
      <c r="G16" s="12">
        <v>16.67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67.8" customHeight="1" spans="1:7">
      <c r="A18" s="10"/>
      <c r="B18" s="9" t="s">
        <v>43</v>
      </c>
      <c r="C18" s="12" t="s">
        <v>87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126.6" customHeight="1" spans="1:7">
      <c r="A20" s="10"/>
      <c r="B20" s="9" t="s">
        <v>45</v>
      </c>
      <c r="C20" s="12" t="s">
        <v>88</v>
      </c>
      <c r="D20" s="17">
        <v>1</v>
      </c>
      <c r="E20" s="17">
        <v>1</v>
      </c>
      <c r="F20" s="15">
        <v>0.1</v>
      </c>
      <c r="G20" s="12">
        <v>15</v>
      </c>
    </row>
    <row r="21" ht="41.25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93.84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K21" sqref="K21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89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90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320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1173.4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1173.4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87.6" customHeight="1" spans="1:7">
      <c r="A9" s="5"/>
      <c r="B9" s="13" t="s">
        <v>91</v>
      </c>
      <c r="C9" s="14"/>
      <c r="D9" s="13" t="s">
        <v>92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3.67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3.67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32</v>
      </c>
      <c r="D13" s="17" t="s">
        <v>93</v>
      </c>
      <c r="E13" s="17" t="s">
        <v>93</v>
      </c>
      <c r="F13" s="15">
        <v>0.1</v>
      </c>
      <c r="G13" s="12">
        <v>25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31.5" customHeight="1" spans="1:7">
      <c r="A15" s="10"/>
      <c r="B15" s="9" t="s">
        <v>36</v>
      </c>
      <c r="C15" s="12" t="s">
        <v>42</v>
      </c>
      <c r="D15" s="17"/>
      <c r="E15" s="17"/>
      <c r="F15" s="12"/>
      <c r="G15" s="12"/>
    </row>
    <row r="16" ht="101.4" customHeight="1" spans="1:7">
      <c r="A16" s="10"/>
      <c r="B16" s="19" t="s">
        <v>38</v>
      </c>
      <c r="C16" s="12" t="s">
        <v>94</v>
      </c>
      <c r="D16" s="17">
        <v>1</v>
      </c>
      <c r="E16" s="17">
        <v>1</v>
      </c>
      <c r="F16" s="15">
        <v>0.1</v>
      </c>
      <c r="G16" s="12">
        <v>25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69.6" customHeight="1" spans="1:7">
      <c r="A18" s="10"/>
      <c r="B18" s="9" t="s">
        <v>43</v>
      </c>
      <c r="C18" s="12" t="s">
        <v>95</v>
      </c>
      <c r="D18" s="17">
        <v>1</v>
      </c>
      <c r="E18" s="17">
        <v>1</v>
      </c>
      <c r="F18" s="15">
        <v>0.1</v>
      </c>
      <c r="G18" s="12">
        <v>10</v>
      </c>
    </row>
    <row r="19" ht="41.25" customHeight="1" spans="1:7">
      <c r="A19" s="10"/>
      <c r="B19" s="9" t="s">
        <v>44</v>
      </c>
      <c r="C19" s="12" t="s">
        <v>96</v>
      </c>
      <c r="D19" s="17">
        <v>1</v>
      </c>
      <c r="E19" s="17">
        <v>1</v>
      </c>
      <c r="F19" s="15">
        <v>0.1</v>
      </c>
      <c r="G19" s="12">
        <v>10</v>
      </c>
    </row>
    <row r="20" ht="66" customHeight="1" spans="1:7">
      <c r="A20" s="10"/>
      <c r="B20" s="9" t="s">
        <v>45</v>
      </c>
      <c r="C20" s="12" t="s">
        <v>97</v>
      </c>
      <c r="D20" s="17">
        <v>1</v>
      </c>
      <c r="E20" s="17">
        <v>1</v>
      </c>
      <c r="F20" s="15">
        <v>0.1</v>
      </c>
      <c r="G20" s="12">
        <v>10</v>
      </c>
    </row>
    <row r="21" ht="54.75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I20" sqref="I20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98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90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7.8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28.6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28.6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68.4" customHeight="1" spans="1:7">
      <c r="A9" s="5"/>
      <c r="B9" s="13" t="s">
        <v>99</v>
      </c>
      <c r="C9" s="14"/>
      <c r="D9" s="13" t="s">
        <v>100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3.67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3.67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32</v>
      </c>
      <c r="D13" s="16" t="s">
        <v>93</v>
      </c>
      <c r="E13" s="16" t="s">
        <v>93</v>
      </c>
      <c r="F13" s="15">
        <v>0.1</v>
      </c>
      <c r="G13" s="12">
        <v>16.67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27" customHeight="1" spans="1:7">
      <c r="A15" s="10"/>
      <c r="B15" s="9" t="s">
        <v>36</v>
      </c>
      <c r="C15" s="12" t="s">
        <v>101</v>
      </c>
      <c r="D15" s="17">
        <v>1</v>
      </c>
      <c r="E15" s="25">
        <v>0.9167</v>
      </c>
      <c r="F15" s="15">
        <v>0.1</v>
      </c>
      <c r="G15" s="12">
        <v>16.67</v>
      </c>
    </row>
    <row r="16" ht="102" customHeight="1" spans="1:7">
      <c r="A16" s="10"/>
      <c r="B16" s="19" t="s">
        <v>38</v>
      </c>
      <c r="C16" s="12" t="s">
        <v>102</v>
      </c>
      <c r="D16" s="17">
        <v>1</v>
      </c>
      <c r="E16" s="17">
        <v>1</v>
      </c>
      <c r="F16" s="15">
        <v>0.1</v>
      </c>
      <c r="G16" s="12">
        <v>16.67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66" customHeight="1" spans="1:7">
      <c r="A18" s="10"/>
      <c r="B18" s="9" t="s">
        <v>43</v>
      </c>
      <c r="C18" s="12" t="s">
        <v>103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130.2" customHeight="1" spans="1:7">
      <c r="A20" s="10"/>
      <c r="B20" s="9" t="s">
        <v>45</v>
      </c>
      <c r="C20" s="12" t="s">
        <v>104</v>
      </c>
      <c r="D20" s="17">
        <v>1</v>
      </c>
      <c r="E20" s="17">
        <v>1</v>
      </c>
      <c r="F20" s="15">
        <v>0.1</v>
      </c>
      <c r="G20" s="12">
        <v>15</v>
      </c>
    </row>
    <row r="21" ht="43.5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"/>
  <sheetViews>
    <sheetView workbookViewId="0">
      <selection activeCell="G27" sqref="G27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105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90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57.3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57.3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0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86.4" customHeight="1" spans="1:7">
      <c r="A9" s="5"/>
      <c r="B9" s="13" t="s">
        <v>106</v>
      </c>
      <c r="C9" s="14"/>
      <c r="D9" s="13" t="s">
        <v>107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</v>
      </c>
      <c r="F12" s="15">
        <v>0.2</v>
      </c>
      <c r="G12" s="12">
        <v>0</v>
      </c>
    </row>
    <row r="13" ht="26.25" customHeight="1" spans="1:7">
      <c r="A13" s="9" t="s">
        <v>30</v>
      </c>
      <c r="B13" s="9" t="s">
        <v>31</v>
      </c>
      <c r="C13" s="12" t="s">
        <v>108</v>
      </c>
      <c r="D13" s="17">
        <v>1</v>
      </c>
      <c r="E13" s="17">
        <v>1</v>
      </c>
      <c r="F13" s="15">
        <v>0.1</v>
      </c>
      <c r="G13" s="12">
        <v>16.67</v>
      </c>
    </row>
    <row r="14" ht="33" customHeight="1" spans="1:7">
      <c r="A14" s="10"/>
      <c r="B14" s="9" t="s">
        <v>34</v>
      </c>
      <c r="C14" s="12" t="s">
        <v>109</v>
      </c>
      <c r="D14" s="17">
        <v>1</v>
      </c>
      <c r="E14" s="17">
        <v>1</v>
      </c>
      <c r="F14" s="15">
        <v>0.1</v>
      </c>
      <c r="G14" s="12">
        <v>16.67</v>
      </c>
    </row>
    <row r="15" ht="19.95" customHeight="1" spans="1:7">
      <c r="A15" s="10"/>
      <c r="B15" s="9" t="s">
        <v>36</v>
      </c>
      <c r="C15" s="12" t="s">
        <v>42</v>
      </c>
      <c r="D15" s="12"/>
      <c r="E15" s="12"/>
      <c r="F15" s="12"/>
      <c r="G15" s="12"/>
    </row>
    <row r="16" ht="34.8" customHeight="1" spans="1:7">
      <c r="A16" s="10"/>
      <c r="B16" s="19" t="s">
        <v>38</v>
      </c>
      <c r="C16" s="12" t="s">
        <v>110</v>
      </c>
      <c r="D16" s="23" t="s">
        <v>111</v>
      </c>
      <c r="E16" s="16">
        <v>0</v>
      </c>
      <c r="F16" s="15">
        <v>0.1</v>
      </c>
      <c r="G16" s="12">
        <v>0</v>
      </c>
    </row>
    <row r="17" ht="19.95" customHeight="1" spans="1:7">
      <c r="A17" s="10"/>
      <c r="B17" s="22"/>
      <c r="C17" s="12" t="s">
        <v>61</v>
      </c>
      <c r="D17" s="16"/>
      <c r="E17" s="16"/>
      <c r="F17" s="12"/>
      <c r="G17" s="12"/>
    </row>
    <row r="18" ht="19.95" customHeight="1" spans="1:7">
      <c r="A18" s="9" t="s">
        <v>40</v>
      </c>
      <c r="B18" s="9" t="s">
        <v>41</v>
      </c>
      <c r="C18" s="12" t="s">
        <v>42</v>
      </c>
      <c r="D18" s="12"/>
      <c r="E18" s="12"/>
      <c r="F18" s="12"/>
      <c r="G18" s="12"/>
    </row>
    <row r="19" ht="52.8" customHeight="1" spans="1:7">
      <c r="A19" s="10"/>
      <c r="B19" s="9" t="s">
        <v>43</v>
      </c>
      <c r="C19" s="12" t="s">
        <v>112</v>
      </c>
      <c r="D19" s="17">
        <v>1</v>
      </c>
      <c r="E19" s="17">
        <v>1</v>
      </c>
      <c r="F19" s="15">
        <v>0.1</v>
      </c>
      <c r="G19" s="12">
        <v>15</v>
      </c>
    </row>
    <row r="20" ht="19.95" customHeight="1" spans="1:7">
      <c r="A20" s="10"/>
      <c r="B20" s="9" t="s">
        <v>44</v>
      </c>
      <c r="C20" s="12" t="s">
        <v>42</v>
      </c>
      <c r="D20" s="12"/>
      <c r="E20" s="12"/>
      <c r="F20" s="12"/>
      <c r="G20" s="12"/>
    </row>
    <row r="21" ht="19.95" customHeight="1" spans="1:7">
      <c r="A21" s="10"/>
      <c r="B21" s="10"/>
      <c r="C21" s="12" t="s">
        <v>61</v>
      </c>
      <c r="D21" s="12"/>
      <c r="E21" s="12"/>
      <c r="F21" s="12"/>
      <c r="G21" s="12"/>
    </row>
    <row r="22" ht="100.8" customHeight="1" spans="1:7">
      <c r="A22" s="10"/>
      <c r="B22" s="9" t="s">
        <v>45</v>
      </c>
      <c r="C22" s="12" t="s">
        <v>113</v>
      </c>
      <c r="D22" s="17">
        <v>1</v>
      </c>
      <c r="E22" s="17">
        <v>1</v>
      </c>
      <c r="F22" s="15">
        <v>0.1</v>
      </c>
      <c r="G22" s="12">
        <v>15</v>
      </c>
    </row>
    <row r="23" ht="19.95" customHeight="1" spans="1:7">
      <c r="A23" s="10"/>
      <c r="B23" s="10"/>
      <c r="C23" s="12" t="s">
        <v>61</v>
      </c>
      <c r="D23" s="12"/>
      <c r="E23" s="12"/>
      <c r="F23" s="12"/>
      <c r="G23" s="12"/>
    </row>
    <row r="24" ht="45.6" customHeight="1" spans="1:7">
      <c r="A24" s="12" t="s">
        <v>47</v>
      </c>
      <c r="B24" s="12" t="s">
        <v>48</v>
      </c>
      <c r="C24" s="12" t="s">
        <v>49</v>
      </c>
      <c r="D24" s="17">
        <v>1</v>
      </c>
      <c r="E24" s="17">
        <v>1</v>
      </c>
      <c r="F24" s="15">
        <v>0.1</v>
      </c>
      <c r="G24" s="12">
        <v>10</v>
      </c>
    </row>
    <row r="25" ht="20.4" customHeight="1" spans="1:7">
      <c r="A25" s="12"/>
      <c r="B25" s="12"/>
      <c r="C25" s="12" t="s">
        <v>61</v>
      </c>
      <c r="D25" s="12"/>
      <c r="E25" s="12"/>
      <c r="F25" s="12"/>
      <c r="G25" s="12"/>
    </row>
    <row r="26" ht="19.95" customHeight="1" spans="1:7">
      <c r="A26" s="12" t="s">
        <v>50</v>
      </c>
      <c r="B26" s="12" t="s">
        <v>51</v>
      </c>
      <c r="C26" s="12" t="s">
        <v>51</v>
      </c>
      <c r="D26" s="12" t="s">
        <v>51</v>
      </c>
      <c r="E26" s="12" t="s">
        <v>51</v>
      </c>
      <c r="F26" s="15">
        <f>SUM(F11:F25)</f>
        <v>1</v>
      </c>
      <c r="G26" s="12">
        <f>SUM(G11:G25)</f>
        <v>78.34</v>
      </c>
    </row>
  </sheetData>
  <mergeCells count="27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A18:A23"/>
    <mergeCell ref="A24:A25"/>
    <mergeCell ref="B11:B12"/>
    <mergeCell ref="B16:B17"/>
    <mergeCell ref="B20:B21"/>
    <mergeCell ref="B22:B23"/>
    <mergeCell ref="B24:B25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O18" sqref="O18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114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115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20.7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20.7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0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05" customHeight="1" spans="1:7">
      <c r="A9" s="5"/>
      <c r="B9" s="13" t="s">
        <v>116</v>
      </c>
      <c r="C9" s="14"/>
      <c r="D9" s="5" t="s">
        <v>117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</v>
      </c>
      <c r="F12" s="15">
        <v>0.2</v>
      </c>
      <c r="G12" s="12">
        <v>0</v>
      </c>
    </row>
    <row r="13" ht="24" customHeight="1" spans="1:7">
      <c r="A13" s="9" t="s">
        <v>30</v>
      </c>
      <c r="B13" s="9" t="s">
        <v>31</v>
      </c>
      <c r="C13" s="12" t="s">
        <v>118</v>
      </c>
      <c r="D13" s="17">
        <v>1</v>
      </c>
      <c r="E13" s="17">
        <v>1</v>
      </c>
      <c r="F13" s="15">
        <v>0.1</v>
      </c>
      <c r="G13" s="12">
        <v>16.67</v>
      </c>
    </row>
    <row r="14" ht="80.4" customHeight="1" spans="1:7">
      <c r="A14" s="10"/>
      <c r="B14" s="9" t="s">
        <v>34</v>
      </c>
      <c r="C14" s="12" t="s">
        <v>119</v>
      </c>
      <c r="D14" s="17">
        <v>1</v>
      </c>
      <c r="E14" s="17">
        <v>1</v>
      </c>
      <c r="F14" s="15">
        <v>0.1</v>
      </c>
      <c r="G14" s="12">
        <v>16.67</v>
      </c>
    </row>
    <row r="15" ht="19.95" customHeight="1" spans="1:7">
      <c r="A15" s="10"/>
      <c r="B15" s="9" t="s">
        <v>36</v>
      </c>
      <c r="C15" s="12" t="s">
        <v>42</v>
      </c>
      <c r="D15" s="12"/>
      <c r="E15" s="12"/>
      <c r="F15" s="12"/>
      <c r="G15" s="12"/>
    </row>
    <row r="16" ht="41.25" customHeight="1" spans="1:7">
      <c r="A16" s="10"/>
      <c r="B16" s="19" t="s">
        <v>38</v>
      </c>
      <c r="C16" s="12" t="s">
        <v>120</v>
      </c>
      <c r="D16" s="16" t="s">
        <v>121</v>
      </c>
      <c r="E16" s="16">
        <v>0</v>
      </c>
      <c r="F16" s="15">
        <v>0.1</v>
      </c>
      <c r="G16" s="12">
        <v>0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90.6" customHeight="1" spans="1:7">
      <c r="A18" s="10"/>
      <c r="B18" s="9" t="s">
        <v>43</v>
      </c>
      <c r="C18" s="12" t="s">
        <v>122</v>
      </c>
      <c r="D18" s="17">
        <v>1</v>
      </c>
      <c r="E18" s="17">
        <v>1</v>
      </c>
      <c r="F18" s="15">
        <v>0.1</v>
      </c>
      <c r="G18" s="12">
        <v>15</v>
      </c>
    </row>
    <row r="19" ht="73.8" customHeight="1" spans="1:7">
      <c r="A19" s="10"/>
      <c r="B19" s="9" t="s">
        <v>44</v>
      </c>
      <c r="C19" s="12" t="s">
        <v>123</v>
      </c>
      <c r="D19" s="17">
        <v>1</v>
      </c>
      <c r="E19" s="17">
        <v>1</v>
      </c>
      <c r="F19" s="15">
        <v>0.1</v>
      </c>
      <c r="G19" s="12">
        <v>15</v>
      </c>
    </row>
    <row r="20" ht="25.2" customHeight="1" spans="1:7">
      <c r="A20" s="10"/>
      <c r="B20" s="9" t="s">
        <v>45</v>
      </c>
      <c r="C20" s="12" t="s">
        <v>42</v>
      </c>
      <c r="D20" s="17"/>
      <c r="E20" s="17"/>
      <c r="F20" s="12"/>
      <c r="G20" s="12"/>
    </row>
    <row r="21" ht="32.25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78.34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G23" sqref="G23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124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54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12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12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5">
        <v>4.3</v>
      </c>
      <c r="E7" s="5"/>
      <c r="F7" s="5"/>
      <c r="G7" s="5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99" customHeight="1" spans="1:7">
      <c r="A9" s="5"/>
      <c r="B9" s="13" t="s">
        <v>125</v>
      </c>
      <c r="C9" s="14"/>
      <c r="D9" s="5" t="s">
        <v>126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0.36</v>
      </c>
      <c r="F12" s="15">
        <v>0.2</v>
      </c>
      <c r="G12" s="12">
        <v>2</v>
      </c>
    </row>
    <row r="13" ht="58.5" customHeight="1" spans="1:7">
      <c r="A13" s="9" t="s">
        <v>30</v>
      </c>
      <c r="B13" s="9" t="s">
        <v>31</v>
      </c>
      <c r="C13" s="12" t="s">
        <v>127</v>
      </c>
      <c r="D13" s="16" t="s">
        <v>128</v>
      </c>
      <c r="E13" s="16" t="s">
        <v>129</v>
      </c>
      <c r="F13" s="15">
        <v>0.1</v>
      </c>
      <c r="G13" s="12">
        <v>6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83.4" customHeight="1" spans="1:7">
      <c r="A15" s="10"/>
      <c r="B15" s="9" t="s">
        <v>36</v>
      </c>
      <c r="C15" s="12" t="s">
        <v>130</v>
      </c>
      <c r="D15" s="17">
        <v>1</v>
      </c>
      <c r="E15" s="17">
        <v>1</v>
      </c>
      <c r="F15" s="15">
        <v>0.1</v>
      </c>
      <c r="G15" s="12">
        <v>16.67</v>
      </c>
    </row>
    <row r="16" ht="19.95" customHeight="1" spans="1:7">
      <c r="A16" s="10"/>
      <c r="B16" s="19" t="s">
        <v>38</v>
      </c>
      <c r="C16" s="12" t="s">
        <v>131</v>
      </c>
      <c r="D16" s="17">
        <v>1</v>
      </c>
      <c r="E16" s="17">
        <v>1</v>
      </c>
      <c r="F16" s="15">
        <v>0.1</v>
      </c>
      <c r="G16" s="12">
        <v>16.67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102.6" customHeight="1" spans="1:7">
      <c r="A18" s="10"/>
      <c r="B18" s="9" t="s">
        <v>43</v>
      </c>
      <c r="C18" s="12" t="s">
        <v>132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65.4" customHeight="1" spans="1:7">
      <c r="A20" s="10"/>
      <c r="B20" s="9" t="s">
        <v>45</v>
      </c>
      <c r="C20" s="12" t="s">
        <v>133</v>
      </c>
      <c r="D20" s="17">
        <v>1</v>
      </c>
      <c r="E20" s="17">
        <v>1</v>
      </c>
      <c r="F20" s="15">
        <v>0.1</v>
      </c>
      <c r="G20" s="12">
        <v>15</v>
      </c>
    </row>
    <row r="21" ht="35.25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86.34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L20" sqref="L20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134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54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43.6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69.66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53.6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33.2" customHeight="1" spans="1:7">
      <c r="A9" s="5"/>
      <c r="B9" s="13" t="s">
        <v>135</v>
      </c>
      <c r="C9" s="14"/>
      <c r="D9" s="13" t="s">
        <v>136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1.6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1.23</v>
      </c>
      <c r="F12" s="15">
        <v>0.2</v>
      </c>
      <c r="G12" s="12">
        <v>5</v>
      </c>
    </row>
    <row r="13" ht="50.4" customHeight="1" spans="1:7">
      <c r="A13" s="9" t="s">
        <v>30</v>
      </c>
      <c r="B13" s="9" t="s">
        <v>31</v>
      </c>
      <c r="C13" s="12" t="s">
        <v>137</v>
      </c>
      <c r="D13" s="16" t="s">
        <v>138</v>
      </c>
      <c r="E13" s="16" t="s">
        <v>138</v>
      </c>
      <c r="F13" s="15">
        <v>0.1</v>
      </c>
      <c r="G13" s="12">
        <v>25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110.4" customHeight="1" spans="1:7">
      <c r="A15" s="10"/>
      <c r="B15" s="9" t="s">
        <v>36</v>
      </c>
      <c r="C15" s="12" t="s">
        <v>139</v>
      </c>
      <c r="D15" s="17">
        <v>1</v>
      </c>
      <c r="E15" s="17">
        <v>1</v>
      </c>
      <c r="F15" s="15">
        <v>0.1</v>
      </c>
      <c r="G15" s="12">
        <v>25</v>
      </c>
    </row>
    <row r="16" ht="19.95" customHeight="1" spans="1:7">
      <c r="A16" s="10"/>
      <c r="B16" s="19" t="s">
        <v>38</v>
      </c>
      <c r="C16" s="12" t="s">
        <v>42</v>
      </c>
      <c r="D16" s="12"/>
      <c r="E16" s="12"/>
      <c r="F16" s="12"/>
      <c r="G16" s="12"/>
    </row>
    <row r="17" ht="49.8" customHeight="1" spans="1:7">
      <c r="A17" s="9" t="s">
        <v>40</v>
      </c>
      <c r="B17" s="9" t="s">
        <v>41</v>
      </c>
      <c r="C17" s="12" t="s">
        <v>140</v>
      </c>
      <c r="D17" s="17">
        <v>1</v>
      </c>
      <c r="E17" s="17">
        <v>1</v>
      </c>
      <c r="F17" s="15">
        <v>0.1</v>
      </c>
      <c r="G17" s="12">
        <v>10</v>
      </c>
    </row>
    <row r="18" ht="48" customHeight="1" spans="1:7">
      <c r="A18" s="10"/>
      <c r="B18" s="9" t="s">
        <v>43</v>
      </c>
      <c r="C18" s="12" t="s">
        <v>141</v>
      </c>
      <c r="D18" s="17">
        <v>1</v>
      </c>
      <c r="E18" s="17">
        <v>1</v>
      </c>
      <c r="F18" s="15">
        <v>0.1</v>
      </c>
      <c r="G18" s="12">
        <v>10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31.8" customHeight="1" spans="1:7">
      <c r="A20" s="10"/>
      <c r="B20" s="9" t="s">
        <v>45</v>
      </c>
      <c r="C20" s="12" t="s">
        <v>142</v>
      </c>
      <c r="D20" s="17">
        <v>1</v>
      </c>
      <c r="E20" s="17">
        <v>1</v>
      </c>
      <c r="F20" s="15">
        <v>0.1</v>
      </c>
      <c r="G20" s="12">
        <v>10</v>
      </c>
    </row>
    <row r="21" ht="46.8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B13" sqref="B13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143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54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25.5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25.5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25.5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76.95" customHeight="1" spans="1:7">
      <c r="A9" s="5"/>
      <c r="B9" s="13" t="s">
        <v>144</v>
      </c>
      <c r="C9" s="14"/>
      <c r="D9" s="13" t="s">
        <v>145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</v>
      </c>
      <c r="F12" s="15">
        <v>0.2</v>
      </c>
      <c r="G12" s="12">
        <v>5</v>
      </c>
    </row>
    <row r="13" ht="36.6" customHeight="1" spans="1:7">
      <c r="A13" s="9" t="s">
        <v>30</v>
      </c>
      <c r="B13" s="9" t="s">
        <v>31</v>
      </c>
      <c r="C13" s="12" t="s">
        <v>146</v>
      </c>
      <c r="D13" s="23" t="s">
        <v>147</v>
      </c>
      <c r="E13" s="23" t="s">
        <v>147</v>
      </c>
      <c r="F13" s="15">
        <v>0.1</v>
      </c>
      <c r="G13" s="12">
        <v>25</v>
      </c>
    </row>
    <row r="14" ht="34.5" customHeight="1" spans="1:7">
      <c r="A14" s="10"/>
      <c r="B14" s="9" t="s">
        <v>34</v>
      </c>
      <c r="C14" s="12" t="s">
        <v>148</v>
      </c>
      <c r="D14" s="17">
        <v>1</v>
      </c>
      <c r="E14" s="17">
        <v>1</v>
      </c>
      <c r="F14" s="15">
        <v>0.1</v>
      </c>
      <c r="G14" s="12">
        <v>25</v>
      </c>
    </row>
    <row r="15" ht="25.5" customHeight="1" spans="1:7">
      <c r="A15" s="10"/>
      <c r="B15" s="9" t="s">
        <v>36</v>
      </c>
      <c r="C15" s="12" t="s">
        <v>42</v>
      </c>
      <c r="D15" s="17"/>
      <c r="E15" s="17"/>
      <c r="F15" s="12"/>
      <c r="G15" s="12"/>
    </row>
    <row r="16" ht="32.25" customHeight="1" spans="1:7">
      <c r="A16" s="10"/>
      <c r="B16" s="19" t="s">
        <v>38</v>
      </c>
      <c r="C16" s="12" t="s">
        <v>42</v>
      </c>
      <c r="D16" s="12"/>
      <c r="E16" s="12"/>
      <c r="F16" s="12"/>
      <c r="G16" s="12"/>
    </row>
    <row r="17" ht="102" customHeight="1" spans="1:7">
      <c r="A17" s="9" t="s">
        <v>40</v>
      </c>
      <c r="B17" s="9" t="s">
        <v>41</v>
      </c>
      <c r="C17" s="12" t="s">
        <v>149</v>
      </c>
      <c r="D17" s="17">
        <v>1</v>
      </c>
      <c r="E17" s="17">
        <v>1</v>
      </c>
      <c r="F17" s="15">
        <v>0.1</v>
      </c>
      <c r="G17" s="12">
        <v>10</v>
      </c>
    </row>
    <row r="18" ht="96" customHeight="1" spans="1:7">
      <c r="A18" s="10"/>
      <c r="B18" s="9" t="s">
        <v>43</v>
      </c>
      <c r="C18" s="12" t="s">
        <v>150</v>
      </c>
      <c r="D18" s="17">
        <v>1</v>
      </c>
      <c r="E18" s="17">
        <v>1</v>
      </c>
      <c r="F18" s="15">
        <v>0.1</v>
      </c>
      <c r="G18" s="12">
        <v>10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66.75" customHeight="1" spans="1:7">
      <c r="A20" s="10"/>
      <c r="B20" s="9" t="s">
        <v>45</v>
      </c>
      <c r="C20" s="12" t="s">
        <v>151</v>
      </c>
      <c r="D20" s="17">
        <v>1</v>
      </c>
      <c r="E20" s="17">
        <v>1</v>
      </c>
      <c r="F20" s="15">
        <v>0.1</v>
      </c>
      <c r="G20" s="12">
        <v>10</v>
      </c>
    </row>
    <row r="21" ht="36.75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topLeftCell="A16" workbookViewId="0">
      <selection activeCell="D16" sqref="D16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4" width="12.775" style="2" customWidth="1"/>
    <col min="5" max="5" width="12.2166666666667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152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54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43.6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43.6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43.6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03.2" customHeight="1" spans="1:7">
      <c r="A9" s="5"/>
      <c r="B9" s="13" t="s">
        <v>153</v>
      </c>
      <c r="C9" s="14"/>
      <c r="D9" s="5" t="s">
        <v>154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</v>
      </c>
      <c r="F12" s="15">
        <v>0.2</v>
      </c>
      <c r="G12" s="12">
        <v>5</v>
      </c>
    </row>
    <row r="13" ht="19.95" customHeight="1" spans="1:7">
      <c r="A13" s="10" t="s">
        <v>155</v>
      </c>
      <c r="B13" s="10" t="s">
        <v>31</v>
      </c>
      <c r="C13" s="12" t="s">
        <v>156</v>
      </c>
      <c r="D13" s="16" t="s">
        <v>157</v>
      </c>
      <c r="E13" s="16" t="s">
        <v>157</v>
      </c>
      <c r="F13" s="15">
        <v>0.1</v>
      </c>
      <c r="G13" s="12">
        <v>25</v>
      </c>
    </row>
    <row r="14" ht="32.4" customHeight="1" spans="1:7">
      <c r="A14" s="10"/>
      <c r="B14" s="11"/>
      <c r="C14" s="12" t="s">
        <v>158</v>
      </c>
      <c r="D14" s="23" t="s">
        <v>159</v>
      </c>
      <c r="E14" s="23" t="s">
        <v>159</v>
      </c>
      <c r="F14" s="15">
        <v>0.1</v>
      </c>
      <c r="G14" s="12">
        <v>25</v>
      </c>
    </row>
    <row r="15" ht="19.95" customHeight="1" spans="1:7">
      <c r="A15" s="10"/>
      <c r="B15" s="9" t="s">
        <v>34</v>
      </c>
      <c r="C15" s="12" t="s">
        <v>42</v>
      </c>
      <c r="D15" s="12"/>
      <c r="E15" s="12"/>
      <c r="F15" s="12"/>
      <c r="G15" s="12"/>
    </row>
    <row r="16" ht="18" customHeight="1" spans="1:7">
      <c r="A16" s="10"/>
      <c r="B16" s="9" t="s">
        <v>36</v>
      </c>
      <c r="C16" s="12" t="s">
        <v>42</v>
      </c>
      <c r="D16" s="17"/>
      <c r="E16" s="17"/>
      <c r="F16" s="12"/>
      <c r="G16" s="12"/>
    </row>
    <row r="17" ht="18" customHeight="1" spans="1:7">
      <c r="A17" s="10"/>
      <c r="B17" s="19" t="s">
        <v>38</v>
      </c>
      <c r="C17" s="12" t="s">
        <v>42</v>
      </c>
      <c r="D17" s="24"/>
      <c r="E17" s="24"/>
      <c r="F17" s="12"/>
      <c r="G17" s="12"/>
    </row>
    <row r="18" ht="18" customHeight="1" spans="1:7">
      <c r="A18" s="9" t="s">
        <v>40</v>
      </c>
      <c r="B18" s="9" t="s">
        <v>41</v>
      </c>
      <c r="C18" s="12" t="s">
        <v>42</v>
      </c>
      <c r="D18" s="17"/>
      <c r="E18" s="17"/>
      <c r="F18" s="12"/>
      <c r="G18" s="12"/>
    </row>
    <row r="19" ht="100.2" customHeight="1" spans="1:7">
      <c r="A19" s="10"/>
      <c r="B19" s="9" t="s">
        <v>43</v>
      </c>
      <c r="C19" s="12" t="s">
        <v>160</v>
      </c>
      <c r="D19" s="17">
        <v>1</v>
      </c>
      <c r="E19" s="17">
        <v>1</v>
      </c>
      <c r="F19" s="15">
        <v>0.1</v>
      </c>
      <c r="G19" s="12">
        <v>10</v>
      </c>
    </row>
    <row r="20" ht="70.8" customHeight="1" spans="1:7">
      <c r="A20" s="10"/>
      <c r="B20" s="9" t="s">
        <v>44</v>
      </c>
      <c r="C20" s="12" t="s">
        <v>161</v>
      </c>
      <c r="D20" s="17">
        <v>1</v>
      </c>
      <c r="E20" s="17">
        <v>1</v>
      </c>
      <c r="F20" s="15">
        <v>0.1</v>
      </c>
      <c r="G20" s="12">
        <v>10</v>
      </c>
    </row>
    <row r="21" ht="76.8" customHeight="1" spans="1:7">
      <c r="A21" s="10"/>
      <c r="B21" s="9" t="s">
        <v>45</v>
      </c>
      <c r="C21" s="12" t="s">
        <v>162</v>
      </c>
      <c r="D21" s="17">
        <v>1</v>
      </c>
      <c r="E21" s="17">
        <v>1</v>
      </c>
      <c r="F21" s="15">
        <v>0.1</v>
      </c>
      <c r="G21" s="12">
        <v>10</v>
      </c>
    </row>
    <row r="22" ht="46.2" customHeight="1" spans="1:7">
      <c r="A22" s="9" t="s">
        <v>47</v>
      </c>
      <c r="B22" s="9" t="s">
        <v>48</v>
      </c>
      <c r="C22" s="12" t="s">
        <v>49</v>
      </c>
      <c r="D22" s="17">
        <v>1</v>
      </c>
      <c r="E22" s="17">
        <v>1</v>
      </c>
      <c r="F22" s="15">
        <v>0.1</v>
      </c>
      <c r="G22" s="12">
        <v>10</v>
      </c>
    </row>
    <row r="23" ht="19.95" customHeight="1" spans="1:7">
      <c r="A23" s="12" t="s">
        <v>50</v>
      </c>
      <c r="B23" s="12" t="s">
        <v>51</v>
      </c>
      <c r="C23" s="12" t="s">
        <v>51</v>
      </c>
      <c r="D23" s="12" t="s">
        <v>51</v>
      </c>
      <c r="E23" s="12" t="s">
        <v>51</v>
      </c>
      <c r="F23" s="15">
        <f>SUM(F11:F22)</f>
        <v>1</v>
      </c>
      <c r="G23" s="12">
        <f>SUM(G11:G22)</f>
        <v>100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A18:A21"/>
    <mergeCell ref="B11:B12"/>
    <mergeCell ref="B13:B14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workbookViewId="0">
      <selection activeCell="L21" sqref="L21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163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54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24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24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23.8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58.2" customHeight="1" spans="1:7">
      <c r="A9" s="5"/>
      <c r="B9" s="13" t="s">
        <v>164</v>
      </c>
      <c r="C9" s="14"/>
      <c r="D9" s="5" t="s">
        <v>165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</v>
      </c>
      <c r="F12" s="15">
        <v>0.2</v>
      </c>
      <c r="G12" s="12">
        <v>5</v>
      </c>
    </row>
    <row r="13" ht="41.4" customHeight="1" spans="1:7">
      <c r="A13" s="9" t="s">
        <v>30</v>
      </c>
      <c r="B13" s="9" t="s">
        <v>31</v>
      </c>
      <c r="C13" s="12" t="s">
        <v>156</v>
      </c>
      <c r="D13" s="23" t="s">
        <v>166</v>
      </c>
      <c r="E13" s="23" t="s">
        <v>166</v>
      </c>
      <c r="F13" s="15">
        <v>0.1</v>
      </c>
      <c r="G13" s="12">
        <v>16.67</v>
      </c>
    </row>
    <row r="14" ht="33.75" customHeight="1" spans="1:7">
      <c r="A14" s="10"/>
      <c r="B14" s="10"/>
      <c r="C14" s="12" t="s">
        <v>158</v>
      </c>
      <c r="D14" s="21" t="s">
        <v>167</v>
      </c>
      <c r="E14" s="21" t="s">
        <v>167</v>
      </c>
      <c r="F14" s="15">
        <v>0.1</v>
      </c>
      <c r="G14" s="12">
        <v>16.67</v>
      </c>
    </row>
    <row r="15" ht="19.95" customHeight="1" spans="1:7">
      <c r="A15" s="10"/>
      <c r="B15" s="9" t="s">
        <v>34</v>
      </c>
      <c r="C15" s="12" t="s">
        <v>42</v>
      </c>
      <c r="D15" s="12"/>
      <c r="E15" s="12"/>
      <c r="F15" s="12"/>
      <c r="G15" s="12"/>
    </row>
    <row r="16" ht="71.4" customHeight="1" spans="1:7">
      <c r="A16" s="10"/>
      <c r="B16" s="9" t="s">
        <v>36</v>
      </c>
      <c r="C16" s="12" t="s">
        <v>168</v>
      </c>
      <c r="D16" s="17">
        <v>1</v>
      </c>
      <c r="E16" s="17">
        <v>1</v>
      </c>
      <c r="F16" s="15">
        <v>0.1</v>
      </c>
      <c r="G16" s="12">
        <v>16.67</v>
      </c>
    </row>
    <row r="17" ht="19.95" customHeight="1" spans="1:7">
      <c r="A17" s="10"/>
      <c r="B17" s="19" t="s">
        <v>38</v>
      </c>
      <c r="C17" s="12" t="s">
        <v>42</v>
      </c>
      <c r="D17" s="16"/>
      <c r="E17" s="16"/>
      <c r="F17" s="12"/>
      <c r="G17" s="12"/>
    </row>
    <row r="18" ht="19.95" customHeight="1" spans="1:7">
      <c r="A18" s="9" t="s">
        <v>40</v>
      </c>
      <c r="B18" s="9" t="s">
        <v>41</v>
      </c>
      <c r="C18" s="12" t="s">
        <v>42</v>
      </c>
      <c r="D18" s="12"/>
      <c r="E18" s="12"/>
      <c r="F18" s="12"/>
      <c r="G18" s="12"/>
    </row>
    <row r="19" ht="86.4" customHeight="1" spans="1:7">
      <c r="A19" s="10"/>
      <c r="B19" s="9" t="s">
        <v>43</v>
      </c>
      <c r="C19" s="12" t="s">
        <v>169</v>
      </c>
      <c r="D19" s="17">
        <v>1</v>
      </c>
      <c r="E19" s="17">
        <v>1</v>
      </c>
      <c r="F19" s="15">
        <v>0.1</v>
      </c>
      <c r="G19" s="12">
        <v>15</v>
      </c>
    </row>
    <row r="20" ht="30" customHeight="1" spans="1:7">
      <c r="A20" s="10"/>
      <c r="B20" s="9" t="s">
        <v>44</v>
      </c>
      <c r="C20" s="12" t="s">
        <v>42</v>
      </c>
      <c r="D20" s="17"/>
      <c r="E20" s="17"/>
      <c r="F20" s="12"/>
      <c r="G20" s="12"/>
    </row>
    <row r="21" ht="85.2" customHeight="1" spans="1:7">
      <c r="A21" s="10"/>
      <c r="B21" s="9" t="s">
        <v>45</v>
      </c>
      <c r="C21" s="12" t="s">
        <v>170</v>
      </c>
      <c r="D21" s="17">
        <v>1</v>
      </c>
      <c r="E21" s="17">
        <v>1</v>
      </c>
      <c r="F21" s="15">
        <v>0.1</v>
      </c>
      <c r="G21" s="12">
        <v>15</v>
      </c>
    </row>
    <row r="22" ht="54.6" customHeight="1" spans="1:7">
      <c r="A22" s="9" t="s">
        <v>47</v>
      </c>
      <c r="B22" s="9" t="s">
        <v>48</v>
      </c>
      <c r="C22" s="12" t="s">
        <v>49</v>
      </c>
      <c r="D22" s="17">
        <v>1</v>
      </c>
      <c r="E22" s="17">
        <v>1</v>
      </c>
      <c r="F22" s="15">
        <v>0.1</v>
      </c>
      <c r="G22" s="12">
        <v>10</v>
      </c>
    </row>
    <row r="23" ht="19.95" customHeight="1" spans="1:7">
      <c r="A23" s="12" t="s">
        <v>50</v>
      </c>
      <c r="B23" s="12" t="s">
        <v>51</v>
      </c>
      <c r="C23" s="12" t="s">
        <v>51</v>
      </c>
      <c r="D23" s="12" t="s">
        <v>51</v>
      </c>
      <c r="E23" s="12" t="s">
        <v>51</v>
      </c>
      <c r="F23" s="15">
        <f>SUM(F11:F22)</f>
        <v>1</v>
      </c>
      <c r="G23" s="12">
        <v>100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A18:A21"/>
    <mergeCell ref="B11:B12"/>
    <mergeCell ref="B13:B14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opLeftCell="A4" workbookViewId="0">
      <selection activeCell="K20" sqref="K20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171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54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15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15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15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76.95" customHeight="1" spans="1:7">
      <c r="A9" s="5"/>
      <c r="B9" s="13" t="s">
        <v>172</v>
      </c>
      <c r="C9" s="14"/>
      <c r="D9" s="5" t="s">
        <v>173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174</v>
      </c>
      <c r="D13" s="16" t="s">
        <v>175</v>
      </c>
      <c r="E13" s="16" t="s">
        <v>175</v>
      </c>
      <c r="F13" s="15">
        <v>0.1</v>
      </c>
      <c r="G13" s="12">
        <v>16.67</v>
      </c>
    </row>
    <row r="14" ht="57" customHeight="1" spans="1:7">
      <c r="A14" s="10"/>
      <c r="B14" s="9" t="s">
        <v>34</v>
      </c>
      <c r="C14" s="12" t="s">
        <v>176</v>
      </c>
      <c r="D14" s="17">
        <v>1</v>
      </c>
      <c r="E14" s="17">
        <v>1</v>
      </c>
      <c r="F14" s="15">
        <v>0.1</v>
      </c>
      <c r="G14" s="12">
        <v>16.67</v>
      </c>
    </row>
    <row r="15" ht="29.25" customHeight="1" spans="1:7">
      <c r="A15" s="10"/>
      <c r="B15" s="9" t="s">
        <v>36</v>
      </c>
      <c r="C15" s="12" t="s">
        <v>42</v>
      </c>
      <c r="D15" s="17"/>
      <c r="E15" s="17"/>
      <c r="F15" s="12"/>
      <c r="G15" s="12"/>
    </row>
    <row r="16" ht="19.95" customHeight="1" spans="1:7">
      <c r="A16" s="10"/>
      <c r="B16" s="19" t="s">
        <v>38</v>
      </c>
      <c r="C16" s="12" t="s">
        <v>177</v>
      </c>
      <c r="D16" s="16" t="s">
        <v>178</v>
      </c>
      <c r="E16" s="16" t="s">
        <v>178</v>
      </c>
      <c r="F16" s="15">
        <v>0.1</v>
      </c>
      <c r="G16" s="12">
        <v>16.67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93.6" customHeight="1" spans="1:7">
      <c r="A18" s="10"/>
      <c r="B18" s="9" t="s">
        <v>43</v>
      </c>
      <c r="C18" s="12" t="s">
        <v>179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89.4" customHeight="1" spans="1:7">
      <c r="A20" s="10"/>
      <c r="B20" s="9" t="s">
        <v>45</v>
      </c>
      <c r="C20" s="12" t="s">
        <v>180</v>
      </c>
      <c r="D20" s="17">
        <v>1</v>
      </c>
      <c r="E20" s="17">
        <v>1</v>
      </c>
      <c r="F20" s="15">
        <v>0.1</v>
      </c>
      <c r="G20" s="12">
        <v>15</v>
      </c>
    </row>
    <row r="21" ht="60.6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"/>
  <sheetViews>
    <sheetView topLeftCell="A18" workbookViewId="0">
      <selection activeCell="K22" sqref="K22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181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182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12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12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11.85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20" customHeight="1" spans="1:7">
      <c r="A9" s="5"/>
      <c r="B9" s="13" t="s">
        <v>183</v>
      </c>
      <c r="C9" s="14"/>
      <c r="D9" s="5" t="s">
        <v>184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</v>
      </c>
      <c r="F12" s="15">
        <v>0.2</v>
      </c>
      <c r="G12" s="12">
        <v>5</v>
      </c>
    </row>
    <row r="13" ht="39.6" customHeight="1" spans="1:7">
      <c r="A13" s="9" t="s">
        <v>30</v>
      </c>
      <c r="B13" s="9" t="s">
        <v>31</v>
      </c>
      <c r="C13" s="12" t="s">
        <v>185</v>
      </c>
      <c r="D13" s="17">
        <v>1</v>
      </c>
      <c r="E13" s="17">
        <v>1</v>
      </c>
      <c r="F13" s="15">
        <v>0.1</v>
      </c>
      <c r="G13" s="12">
        <v>16.67</v>
      </c>
    </row>
    <row r="14" ht="38.4" customHeight="1" spans="1:7">
      <c r="A14" s="10"/>
      <c r="B14" s="9" t="s">
        <v>34</v>
      </c>
      <c r="C14" s="12" t="s">
        <v>186</v>
      </c>
      <c r="D14" s="17">
        <v>1</v>
      </c>
      <c r="E14" s="17">
        <v>1</v>
      </c>
      <c r="F14" s="15">
        <v>0.1</v>
      </c>
      <c r="G14" s="12">
        <v>16.67</v>
      </c>
    </row>
    <row r="15" ht="41.4" customHeight="1" spans="1:7">
      <c r="A15" s="10"/>
      <c r="B15" s="10"/>
      <c r="C15" s="12" t="s">
        <v>187</v>
      </c>
      <c r="D15" s="17">
        <v>1</v>
      </c>
      <c r="E15" s="17">
        <v>1</v>
      </c>
      <c r="F15" s="15">
        <v>0.1</v>
      </c>
      <c r="G15" s="12">
        <v>16.67</v>
      </c>
    </row>
    <row r="16" ht="19.95" customHeight="1" spans="1:7">
      <c r="A16" s="10"/>
      <c r="B16" s="9" t="s">
        <v>36</v>
      </c>
      <c r="C16" s="12" t="s">
        <v>42</v>
      </c>
      <c r="D16" s="12"/>
      <c r="E16" s="12"/>
      <c r="F16" s="12"/>
      <c r="G16" s="12"/>
    </row>
    <row r="17" ht="19.95" customHeight="1" spans="1:7">
      <c r="A17" s="10"/>
      <c r="B17" s="19" t="s">
        <v>38</v>
      </c>
      <c r="C17" s="12" t="s">
        <v>42</v>
      </c>
      <c r="D17" s="12"/>
      <c r="E17" s="12"/>
      <c r="F17" s="12"/>
      <c r="G17" s="12"/>
    </row>
    <row r="18" ht="19.95" customHeight="1" spans="1:7">
      <c r="A18" s="9" t="s">
        <v>40</v>
      </c>
      <c r="B18" s="9" t="s">
        <v>41</v>
      </c>
      <c r="C18" s="12" t="s">
        <v>42</v>
      </c>
      <c r="D18" s="12"/>
      <c r="E18" s="12"/>
      <c r="F18" s="12"/>
      <c r="G18" s="12"/>
    </row>
    <row r="19" ht="70.2" customHeight="1" spans="1:7">
      <c r="A19" s="10"/>
      <c r="B19" s="9" t="s">
        <v>43</v>
      </c>
      <c r="C19" s="12" t="s">
        <v>188</v>
      </c>
      <c r="D19" s="17">
        <v>1</v>
      </c>
      <c r="E19" s="17">
        <v>1</v>
      </c>
      <c r="F19" s="15">
        <v>0.1</v>
      </c>
      <c r="G19" s="12">
        <v>15</v>
      </c>
    </row>
    <row r="20" ht="54" customHeight="1" spans="1:7">
      <c r="A20" s="10"/>
      <c r="B20" s="10"/>
      <c r="C20" s="12" t="s">
        <v>189</v>
      </c>
      <c r="D20" s="17">
        <v>1</v>
      </c>
      <c r="E20" s="17">
        <v>1</v>
      </c>
      <c r="F20" s="15">
        <v>0.1</v>
      </c>
      <c r="G20" s="12">
        <v>15</v>
      </c>
    </row>
    <row r="21" ht="33" customHeight="1" spans="1:7">
      <c r="A21" s="10"/>
      <c r="B21" s="9" t="s">
        <v>44</v>
      </c>
      <c r="C21" s="12" t="s">
        <v>42</v>
      </c>
      <c r="D21" s="12"/>
      <c r="E21" s="12"/>
      <c r="F21" s="12"/>
      <c r="G21" s="12"/>
    </row>
    <row r="22" ht="31.5" customHeight="1" spans="1:7">
      <c r="A22" s="10"/>
      <c r="B22" s="9" t="s">
        <v>45</v>
      </c>
      <c r="C22" s="12" t="s">
        <v>42</v>
      </c>
      <c r="D22" s="17"/>
      <c r="E22" s="17"/>
      <c r="F22" s="12"/>
      <c r="G22" s="12"/>
    </row>
    <row r="23" ht="36" customHeight="1" spans="1:7">
      <c r="A23" s="9" t="s">
        <v>47</v>
      </c>
      <c r="B23" s="9" t="s">
        <v>48</v>
      </c>
      <c r="C23" s="12" t="s">
        <v>49</v>
      </c>
      <c r="D23" s="17">
        <v>1</v>
      </c>
      <c r="E23" s="17">
        <v>1</v>
      </c>
      <c r="F23" s="15">
        <v>0.1</v>
      </c>
      <c r="G23" s="12">
        <v>10</v>
      </c>
    </row>
    <row r="24" ht="19.95" customHeight="1" spans="1:7">
      <c r="A24" s="12" t="s">
        <v>50</v>
      </c>
      <c r="B24" s="12" t="s">
        <v>51</v>
      </c>
      <c r="C24" s="12" t="s">
        <v>51</v>
      </c>
      <c r="D24" s="12" t="s">
        <v>51</v>
      </c>
      <c r="E24" s="12" t="s">
        <v>51</v>
      </c>
      <c r="F24" s="15">
        <f>SUM(F11:F23)</f>
        <v>1</v>
      </c>
      <c r="G24" s="12">
        <v>100</v>
      </c>
    </row>
  </sheetData>
  <mergeCells count="24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A18:A22"/>
    <mergeCell ref="B11:B12"/>
    <mergeCell ref="B14:B15"/>
    <mergeCell ref="B19:B20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abSelected="1" topLeftCell="A14" workbookViewId="0">
      <selection activeCell="C18" sqref="C18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190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7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14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14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14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98.4" customHeight="1" spans="1:7">
      <c r="A9" s="5"/>
      <c r="B9" s="13" t="s">
        <v>191</v>
      </c>
      <c r="C9" s="14"/>
      <c r="D9" s="5" t="s">
        <v>192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193</v>
      </c>
      <c r="D13" s="16" t="s">
        <v>194</v>
      </c>
      <c r="E13" s="16" t="s">
        <v>194</v>
      </c>
      <c r="F13" s="15">
        <v>0.1</v>
      </c>
      <c r="G13" s="12">
        <v>16.67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33" customHeight="1" spans="1:7">
      <c r="A15" s="10"/>
      <c r="B15" s="9" t="s">
        <v>36</v>
      </c>
      <c r="C15" s="12" t="s">
        <v>195</v>
      </c>
      <c r="D15" s="17">
        <v>1</v>
      </c>
      <c r="E15" s="17">
        <v>1</v>
      </c>
      <c r="F15" s="15">
        <v>0.1</v>
      </c>
      <c r="G15" s="12">
        <v>16.67</v>
      </c>
    </row>
    <row r="16" ht="42" customHeight="1" spans="1:7">
      <c r="A16" s="10"/>
      <c r="B16" s="19" t="s">
        <v>38</v>
      </c>
      <c r="C16" s="12" t="s">
        <v>58</v>
      </c>
      <c r="D16" s="21" t="s">
        <v>196</v>
      </c>
      <c r="E16" s="21" t="s">
        <v>196</v>
      </c>
      <c r="F16" s="15">
        <v>0.1</v>
      </c>
      <c r="G16" s="12">
        <v>16.67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147" customHeight="1" spans="1:7">
      <c r="A18" s="10"/>
      <c r="B18" s="9" t="s">
        <v>43</v>
      </c>
      <c r="C18" s="12" t="s">
        <v>197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78" customHeight="1" spans="1:7">
      <c r="A20" s="10"/>
      <c r="B20" s="9" t="s">
        <v>45</v>
      </c>
      <c r="C20" s="12" t="s">
        <v>198</v>
      </c>
      <c r="D20" s="17">
        <v>1</v>
      </c>
      <c r="E20" s="17">
        <v>1</v>
      </c>
      <c r="F20" s="15">
        <v>0.1</v>
      </c>
      <c r="G20" s="12">
        <v>15</v>
      </c>
    </row>
    <row r="21" ht="51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opLeftCell="A16" workbookViewId="0">
      <selection activeCell="L20" sqref="L20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199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7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14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14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14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84" customHeight="1" spans="1:7">
      <c r="A9" s="5"/>
      <c r="B9" s="13" t="s">
        <v>200</v>
      </c>
      <c r="C9" s="14"/>
      <c r="D9" s="5" t="s">
        <v>201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202</v>
      </c>
      <c r="D13" s="16" t="s">
        <v>194</v>
      </c>
      <c r="E13" s="16" t="s">
        <v>194</v>
      </c>
      <c r="F13" s="15">
        <v>0.1</v>
      </c>
      <c r="G13" s="12">
        <v>25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19.95" customHeight="1" spans="1:7">
      <c r="A15" s="10"/>
      <c r="B15" s="9" t="s">
        <v>36</v>
      </c>
      <c r="C15" s="12" t="s">
        <v>42</v>
      </c>
      <c r="D15" s="12"/>
      <c r="E15" s="12"/>
      <c r="F15" s="12"/>
      <c r="G15" s="12"/>
    </row>
    <row r="16" ht="33" customHeight="1" spans="1:7">
      <c r="A16" s="10"/>
      <c r="B16" s="19" t="s">
        <v>38</v>
      </c>
      <c r="C16" s="12" t="s">
        <v>58</v>
      </c>
      <c r="D16" s="21" t="s">
        <v>196</v>
      </c>
      <c r="E16" s="21" t="s">
        <v>196</v>
      </c>
      <c r="F16" s="15">
        <v>0.1</v>
      </c>
      <c r="G16" s="12">
        <v>25</v>
      </c>
    </row>
    <row r="17" ht="82.8" customHeight="1" spans="1:7">
      <c r="A17" s="9" t="s">
        <v>40</v>
      </c>
      <c r="B17" s="9" t="s">
        <v>41</v>
      </c>
      <c r="C17" s="12" t="s">
        <v>203</v>
      </c>
      <c r="D17" s="17">
        <v>1</v>
      </c>
      <c r="E17" s="17">
        <v>1</v>
      </c>
      <c r="F17" s="15">
        <v>0.1</v>
      </c>
      <c r="G17" s="12">
        <v>10</v>
      </c>
    </row>
    <row r="18" ht="82.8" customHeight="1" spans="1:7">
      <c r="A18" s="10"/>
      <c r="B18" s="9" t="s">
        <v>43</v>
      </c>
      <c r="C18" s="12" t="s">
        <v>204</v>
      </c>
      <c r="D18" s="17">
        <v>1</v>
      </c>
      <c r="E18" s="17">
        <v>1</v>
      </c>
      <c r="F18" s="15">
        <v>0.1</v>
      </c>
      <c r="G18" s="12">
        <v>10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112.8" customHeight="1" spans="1:7">
      <c r="A20" s="10"/>
      <c r="B20" s="9" t="s">
        <v>45</v>
      </c>
      <c r="C20" s="12" t="s">
        <v>205</v>
      </c>
      <c r="D20" s="17">
        <v>1</v>
      </c>
      <c r="E20" s="17">
        <v>1</v>
      </c>
      <c r="F20" s="15">
        <v>0.1</v>
      </c>
      <c r="G20" s="12">
        <v>10</v>
      </c>
    </row>
    <row r="21" ht="54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opLeftCell="A13" workbookViewId="0">
      <selection activeCell="L17" sqref="L17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206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7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5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5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2.5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83.4" customHeight="1" spans="1:7">
      <c r="A9" s="5"/>
      <c r="B9" s="13" t="s">
        <v>207</v>
      </c>
      <c r="C9" s="14"/>
      <c r="D9" s="13" t="s">
        <v>208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0.5</v>
      </c>
      <c r="F12" s="15">
        <v>0.2</v>
      </c>
      <c r="G12" s="12">
        <v>2.5</v>
      </c>
    </row>
    <row r="13" ht="19.95" customHeight="1" spans="1:7">
      <c r="A13" s="9" t="s">
        <v>30</v>
      </c>
      <c r="B13" s="9" t="s">
        <v>31</v>
      </c>
      <c r="C13" s="12" t="s">
        <v>32</v>
      </c>
      <c r="D13" s="16" t="s">
        <v>209</v>
      </c>
      <c r="E13" s="16" t="s">
        <v>209</v>
      </c>
      <c r="F13" s="15">
        <v>0.1</v>
      </c>
      <c r="G13" s="12">
        <v>25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19.95" customHeight="1" spans="1:7">
      <c r="A15" s="10"/>
      <c r="B15" s="9" t="s">
        <v>36</v>
      </c>
      <c r="C15" s="12" t="s">
        <v>42</v>
      </c>
      <c r="D15" s="12"/>
      <c r="E15" s="12"/>
      <c r="F15" s="12"/>
      <c r="G15" s="12"/>
    </row>
    <row r="16" ht="21.75" customHeight="1" spans="1:7">
      <c r="A16" s="10"/>
      <c r="B16" s="19" t="s">
        <v>38</v>
      </c>
      <c r="C16" s="12" t="s">
        <v>58</v>
      </c>
      <c r="D16" s="18" t="s">
        <v>210</v>
      </c>
      <c r="E16" s="18" t="s">
        <v>210</v>
      </c>
      <c r="F16" s="15">
        <v>0.1</v>
      </c>
      <c r="G16" s="12">
        <v>25</v>
      </c>
    </row>
    <row r="17" ht="67.8" customHeight="1" spans="1:7">
      <c r="A17" s="9" t="s">
        <v>40</v>
      </c>
      <c r="B17" s="9" t="s">
        <v>41</v>
      </c>
      <c r="C17" s="12" t="s">
        <v>211</v>
      </c>
      <c r="D17" s="17">
        <v>1</v>
      </c>
      <c r="E17" s="17">
        <v>1</v>
      </c>
      <c r="F17" s="15">
        <v>0.1</v>
      </c>
      <c r="G17" s="12">
        <v>10</v>
      </c>
    </row>
    <row r="18" ht="68.25" customHeight="1" spans="1:7">
      <c r="A18" s="10"/>
      <c r="B18" s="9" t="s">
        <v>43</v>
      </c>
      <c r="C18" s="12" t="s">
        <v>212</v>
      </c>
      <c r="D18" s="17">
        <v>1</v>
      </c>
      <c r="E18" s="17">
        <v>1</v>
      </c>
      <c r="F18" s="15">
        <v>0.1</v>
      </c>
      <c r="G18" s="12">
        <v>10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121.2" customHeight="1" spans="1:7">
      <c r="A20" s="10"/>
      <c r="B20" s="9" t="s">
        <v>45</v>
      </c>
      <c r="C20" s="12" t="s">
        <v>205</v>
      </c>
      <c r="D20" s="17">
        <v>1</v>
      </c>
      <c r="E20" s="17">
        <v>1</v>
      </c>
      <c r="F20" s="15">
        <v>0.1</v>
      </c>
      <c r="G20" s="12">
        <v>10</v>
      </c>
    </row>
    <row r="21" ht="53.4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97.5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C31" sqref="C31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213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90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14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29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29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11.6" customHeight="1" spans="1:7">
      <c r="A9" s="5"/>
      <c r="B9" s="13" t="s">
        <v>214</v>
      </c>
      <c r="C9" s="14"/>
      <c r="D9" s="13" t="s">
        <v>215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2.07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2.07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202</v>
      </c>
      <c r="D13" s="12" t="s">
        <v>216</v>
      </c>
      <c r="E13" s="12" t="s">
        <v>216</v>
      </c>
      <c r="F13" s="15">
        <v>0.1</v>
      </c>
      <c r="G13" s="12">
        <v>16.67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65.4" customHeight="1" spans="1:7">
      <c r="A15" s="10"/>
      <c r="B15" s="9" t="s">
        <v>36</v>
      </c>
      <c r="C15" s="12" t="s">
        <v>217</v>
      </c>
      <c r="D15" s="17">
        <v>1</v>
      </c>
      <c r="E15" s="17">
        <v>1</v>
      </c>
      <c r="F15" s="15">
        <v>0.1</v>
      </c>
      <c r="G15" s="12">
        <v>16.67</v>
      </c>
    </row>
    <row r="16" ht="80.4" customHeight="1" spans="1:7">
      <c r="A16" s="10"/>
      <c r="B16" s="19" t="s">
        <v>38</v>
      </c>
      <c r="C16" s="12" t="s">
        <v>218</v>
      </c>
      <c r="D16" s="21" t="s">
        <v>219</v>
      </c>
      <c r="E16" s="21" t="s">
        <v>219</v>
      </c>
      <c r="F16" s="15">
        <v>0.1</v>
      </c>
      <c r="G16" s="12">
        <v>16.67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61.5" customHeight="1" spans="1:7">
      <c r="A18" s="10"/>
      <c r="B18" s="9" t="s">
        <v>43</v>
      </c>
      <c r="C18" s="12" t="s">
        <v>220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78.6" customHeight="1" spans="1:7">
      <c r="A20" s="10"/>
      <c r="B20" s="9" t="s">
        <v>45</v>
      </c>
      <c r="C20" s="12" t="s">
        <v>221</v>
      </c>
      <c r="D20" s="17">
        <v>1</v>
      </c>
      <c r="E20" s="17">
        <v>1</v>
      </c>
      <c r="F20" s="15">
        <v>0.1</v>
      </c>
      <c r="G20" s="12">
        <v>15</v>
      </c>
    </row>
    <row r="21" ht="51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workbookViewId="0">
      <selection activeCell="L19" sqref="L19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222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182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2320.2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2863.2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5">
        <v>2832.3</v>
      </c>
      <c r="E7" s="5"/>
      <c r="F7" s="5"/>
      <c r="G7" s="5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67.8" customHeight="1" spans="1:7">
      <c r="A9" s="5"/>
      <c r="B9" s="13" t="s">
        <v>223</v>
      </c>
      <c r="C9" s="14"/>
      <c r="D9" s="13" t="s">
        <v>224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1.23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1.22</v>
      </c>
      <c r="F12" s="15">
        <v>0.2</v>
      </c>
      <c r="G12" s="12">
        <v>5</v>
      </c>
    </row>
    <row r="13" ht="36.6" customHeight="1" spans="1:7">
      <c r="A13" s="9" t="s">
        <v>30</v>
      </c>
      <c r="B13" s="9" t="s">
        <v>31</v>
      </c>
      <c r="C13" s="12" t="s">
        <v>225</v>
      </c>
      <c r="D13" s="17" t="s">
        <v>226</v>
      </c>
      <c r="E13" s="17" t="s">
        <v>227</v>
      </c>
      <c r="F13" s="15">
        <v>0.1</v>
      </c>
      <c r="G13" s="12">
        <v>25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36.6" customHeight="1" spans="1:7">
      <c r="A15" s="10"/>
      <c r="B15" s="9" t="s">
        <v>36</v>
      </c>
      <c r="C15" s="12" t="s">
        <v>228</v>
      </c>
      <c r="D15" s="17">
        <v>1</v>
      </c>
      <c r="E15" s="17">
        <v>1</v>
      </c>
      <c r="F15" s="15">
        <v>0.1</v>
      </c>
      <c r="G15" s="12">
        <v>25</v>
      </c>
    </row>
    <row r="16" ht="19.95" customHeight="1" spans="1:7">
      <c r="A16" s="10"/>
      <c r="B16" s="19" t="s">
        <v>38</v>
      </c>
      <c r="C16" s="12" t="s">
        <v>42</v>
      </c>
      <c r="D16" s="12"/>
      <c r="E16" s="12"/>
      <c r="F16" s="12"/>
      <c r="G16" s="12"/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84" customHeight="1" spans="1:7">
      <c r="A18" s="10"/>
      <c r="B18" s="9" t="s">
        <v>43</v>
      </c>
      <c r="C18" s="12" t="s">
        <v>229</v>
      </c>
      <c r="D18" s="17">
        <v>1</v>
      </c>
      <c r="E18" s="17">
        <v>1</v>
      </c>
      <c r="F18" s="15">
        <v>0.1</v>
      </c>
      <c r="G18" s="12">
        <v>10</v>
      </c>
    </row>
    <row r="19" ht="68.4" customHeight="1" spans="1:7">
      <c r="A19" s="10"/>
      <c r="B19" s="10"/>
      <c r="C19" s="12" t="s">
        <v>230</v>
      </c>
      <c r="D19" s="17">
        <v>1</v>
      </c>
      <c r="E19" s="17">
        <v>1</v>
      </c>
      <c r="F19" s="15">
        <v>0.1</v>
      </c>
      <c r="G19" s="12">
        <v>10</v>
      </c>
    </row>
    <row r="20" ht="19.95" customHeight="1" spans="1:7">
      <c r="A20" s="10"/>
      <c r="B20" s="9" t="s">
        <v>44</v>
      </c>
      <c r="C20" s="12" t="s">
        <v>42</v>
      </c>
      <c r="D20" s="12"/>
      <c r="E20" s="12"/>
      <c r="F20" s="12"/>
      <c r="G20" s="12"/>
    </row>
    <row r="21" ht="85.2" customHeight="1" spans="1:7">
      <c r="A21" s="10"/>
      <c r="B21" s="9" t="s">
        <v>45</v>
      </c>
      <c r="C21" s="12" t="s">
        <v>231</v>
      </c>
      <c r="D21" s="17">
        <v>1</v>
      </c>
      <c r="E21" s="17">
        <v>1</v>
      </c>
      <c r="F21" s="15">
        <v>0.1</v>
      </c>
      <c r="G21" s="12">
        <v>10</v>
      </c>
    </row>
    <row r="22" ht="53.4" customHeight="1" spans="1:7">
      <c r="A22" s="9" t="s">
        <v>47</v>
      </c>
      <c r="B22" s="9" t="s">
        <v>48</v>
      </c>
      <c r="C22" s="12" t="s">
        <v>49</v>
      </c>
      <c r="D22" s="17">
        <v>1</v>
      </c>
      <c r="E22" s="17">
        <v>1</v>
      </c>
      <c r="F22" s="15">
        <v>0.1</v>
      </c>
      <c r="G22" s="12">
        <v>10</v>
      </c>
    </row>
    <row r="23" ht="19.95" customHeight="1" spans="1:7">
      <c r="A23" s="12" t="s">
        <v>50</v>
      </c>
      <c r="B23" s="12" t="s">
        <v>51</v>
      </c>
      <c r="C23" s="12" t="s">
        <v>51</v>
      </c>
      <c r="D23" s="12" t="s">
        <v>51</v>
      </c>
      <c r="E23" s="12" t="s">
        <v>51</v>
      </c>
      <c r="F23" s="15">
        <f>SUM(F11:F22)</f>
        <v>1</v>
      </c>
      <c r="G23" s="12">
        <f>SUM(G11:G22)</f>
        <v>100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1"/>
    <mergeCell ref="B11:B12"/>
    <mergeCell ref="B18:B19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L20" sqref="L20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232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182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35.8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35.8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33.3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84" customHeight="1" spans="1:7">
      <c r="A9" s="5"/>
      <c r="B9" s="13" t="s">
        <v>233</v>
      </c>
      <c r="C9" s="14"/>
      <c r="D9" s="13" t="s">
        <v>234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0.93</v>
      </c>
      <c r="F12" s="15">
        <v>0.2</v>
      </c>
      <c r="G12" s="12">
        <v>4</v>
      </c>
    </row>
    <row r="13" ht="40.2" customHeight="1" spans="1:7">
      <c r="A13" s="9" t="s">
        <v>30</v>
      </c>
      <c r="B13" s="9" t="s">
        <v>31</v>
      </c>
      <c r="C13" s="12" t="s">
        <v>225</v>
      </c>
      <c r="D13" s="16" t="s">
        <v>226</v>
      </c>
      <c r="E13" s="16" t="s">
        <v>227</v>
      </c>
      <c r="F13" s="15">
        <v>0.1</v>
      </c>
      <c r="G13" s="12">
        <v>16.67</v>
      </c>
    </row>
    <row r="14" ht="70.5" customHeight="1" spans="1:7">
      <c r="A14" s="10"/>
      <c r="B14" s="9" t="s">
        <v>34</v>
      </c>
      <c r="C14" s="12" t="s">
        <v>85</v>
      </c>
      <c r="D14" s="17">
        <v>1</v>
      </c>
      <c r="E14" s="17">
        <v>1</v>
      </c>
      <c r="F14" s="15">
        <v>0.1</v>
      </c>
      <c r="G14" s="12">
        <v>16.67</v>
      </c>
    </row>
    <row r="15" ht="28.5" customHeight="1" spans="1:7">
      <c r="A15" s="10"/>
      <c r="B15" s="9" t="s">
        <v>36</v>
      </c>
      <c r="C15" s="12" t="s">
        <v>42</v>
      </c>
      <c r="D15" s="17"/>
      <c r="E15" s="17"/>
      <c r="F15" s="12"/>
      <c r="G15" s="12"/>
    </row>
    <row r="16" ht="39.75" customHeight="1" spans="1:7">
      <c r="A16" s="10"/>
      <c r="B16" s="19" t="s">
        <v>38</v>
      </c>
      <c r="C16" s="12" t="s">
        <v>58</v>
      </c>
      <c r="D16" s="21" t="s">
        <v>86</v>
      </c>
      <c r="E16" s="21" t="s">
        <v>86</v>
      </c>
      <c r="F16" s="15">
        <v>0.1</v>
      </c>
      <c r="G16" s="12">
        <v>16.67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67.8" customHeight="1" spans="1:7">
      <c r="A18" s="10"/>
      <c r="B18" s="9" t="s">
        <v>43</v>
      </c>
      <c r="C18" s="12" t="s">
        <v>87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109.8" customHeight="1" spans="1:7">
      <c r="A20" s="10"/>
      <c r="B20" s="9" t="s">
        <v>45</v>
      </c>
      <c r="C20" s="12" t="s">
        <v>235</v>
      </c>
      <c r="D20" s="17">
        <v>1</v>
      </c>
      <c r="E20" s="17">
        <v>1</v>
      </c>
      <c r="F20" s="15">
        <v>0.1</v>
      </c>
      <c r="G20" s="12">
        <v>15</v>
      </c>
    </row>
    <row r="21" ht="49.8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99.01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P17" sqref="P17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236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182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157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157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141.3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03.5" customHeight="1" spans="1:7">
      <c r="A9" s="5"/>
      <c r="B9" s="13" t="s">
        <v>237</v>
      </c>
      <c r="C9" s="14"/>
      <c r="D9" s="13" t="s">
        <v>238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0.9</v>
      </c>
      <c r="F12" s="15">
        <v>0.2</v>
      </c>
      <c r="G12" s="12">
        <v>4</v>
      </c>
    </row>
    <row r="13" ht="19.95" customHeight="1" spans="1:7">
      <c r="A13" s="9" t="s">
        <v>30</v>
      </c>
      <c r="B13" s="9" t="s">
        <v>31</v>
      </c>
      <c r="C13" s="12" t="s">
        <v>225</v>
      </c>
      <c r="D13" s="16" t="s">
        <v>226</v>
      </c>
      <c r="E13" s="16" t="s">
        <v>227</v>
      </c>
      <c r="F13" s="15">
        <v>0.1</v>
      </c>
      <c r="G13" s="12">
        <v>16.67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96.6" customHeight="1" spans="1:7">
      <c r="A15" s="10"/>
      <c r="B15" s="9" t="s">
        <v>36</v>
      </c>
      <c r="C15" s="12" t="s">
        <v>239</v>
      </c>
      <c r="D15" s="17">
        <v>1</v>
      </c>
      <c r="E15" s="17">
        <v>1</v>
      </c>
      <c r="F15" s="15">
        <v>0.1</v>
      </c>
      <c r="G15" s="12">
        <v>16.67</v>
      </c>
    </row>
    <row r="16" ht="29.25" customHeight="1" spans="1:7">
      <c r="A16" s="10"/>
      <c r="B16" s="19" t="s">
        <v>38</v>
      </c>
      <c r="C16" s="12" t="s">
        <v>58</v>
      </c>
      <c r="D16" s="16" t="s">
        <v>138</v>
      </c>
      <c r="E16" s="16" t="s">
        <v>138</v>
      </c>
      <c r="F16" s="15">
        <v>0.1</v>
      </c>
      <c r="G16" s="12">
        <v>16.67</v>
      </c>
    </row>
    <row r="17" ht="84" customHeight="1" spans="1:7">
      <c r="A17" s="9" t="s">
        <v>40</v>
      </c>
      <c r="B17" s="9" t="s">
        <v>41</v>
      </c>
      <c r="C17" s="12" t="s">
        <v>240</v>
      </c>
      <c r="D17" s="17">
        <v>1</v>
      </c>
      <c r="E17" s="17">
        <v>1</v>
      </c>
      <c r="F17" s="15">
        <v>0.1</v>
      </c>
      <c r="G17" s="12">
        <v>15</v>
      </c>
    </row>
    <row r="18" ht="67.8" customHeight="1" spans="1:7">
      <c r="A18" s="10"/>
      <c r="B18" s="9" t="s">
        <v>43</v>
      </c>
      <c r="C18" s="12" t="s">
        <v>241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30.75" customHeight="1" spans="1:7">
      <c r="A20" s="10"/>
      <c r="B20" s="9" t="s">
        <v>45</v>
      </c>
      <c r="C20" s="12" t="s">
        <v>42</v>
      </c>
      <c r="D20" s="17"/>
      <c r="E20" s="17"/>
      <c r="F20" s="12"/>
      <c r="G20" s="12"/>
    </row>
    <row r="21" ht="49.2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99.01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opLeftCell="A5" workbookViewId="0">
      <selection activeCell="L16" sqref="L16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242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182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168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168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169.3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06.8" customHeight="1" spans="1:7">
      <c r="A9" s="5"/>
      <c r="B9" s="13" t="s">
        <v>243</v>
      </c>
      <c r="C9" s="14"/>
      <c r="D9" s="5" t="s">
        <v>244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1.01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193</v>
      </c>
      <c r="D13" s="16" t="s">
        <v>194</v>
      </c>
      <c r="E13" s="16" t="s">
        <v>194</v>
      </c>
      <c r="F13" s="15">
        <v>0.1</v>
      </c>
      <c r="G13" s="12">
        <v>25</v>
      </c>
    </row>
    <row r="14" ht="21.75" customHeight="1" spans="1:7">
      <c r="A14" s="10"/>
      <c r="B14" s="9" t="s">
        <v>34</v>
      </c>
      <c r="C14" s="12" t="s">
        <v>42</v>
      </c>
      <c r="D14" s="17"/>
      <c r="E14" s="17"/>
      <c r="F14" s="12"/>
      <c r="G14" s="12"/>
    </row>
    <row r="15" ht="19.95" customHeight="1" spans="1:7">
      <c r="A15" s="10"/>
      <c r="B15" s="9" t="s">
        <v>36</v>
      </c>
      <c r="C15" s="12" t="s">
        <v>42</v>
      </c>
      <c r="D15" s="12"/>
      <c r="E15" s="12"/>
      <c r="F15" s="12"/>
      <c r="G15" s="12"/>
    </row>
    <row r="16" ht="36" customHeight="1" spans="1:7">
      <c r="A16" s="10"/>
      <c r="B16" s="19" t="s">
        <v>38</v>
      </c>
      <c r="C16" s="12" t="s">
        <v>58</v>
      </c>
      <c r="D16" s="21" t="s">
        <v>245</v>
      </c>
      <c r="E16" s="21" t="s">
        <v>245</v>
      </c>
      <c r="F16" s="15">
        <v>0.1</v>
      </c>
      <c r="G16" s="12">
        <v>25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74.25" customHeight="1" spans="1:7">
      <c r="A18" s="10"/>
      <c r="B18" s="9" t="s">
        <v>43</v>
      </c>
      <c r="C18" s="12" t="s">
        <v>79</v>
      </c>
      <c r="D18" s="17">
        <v>1</v>
      </c>
      <c r="E18" s="17">
        <v>1</v>
      </c>
      <c r="F18" s="15">
        <v>0.1</v>
      </c>
      <c r="G18" s="12">
        <v>10</v>
      </c>
    </row>
    <row r="19" ht="64.8" customHeight="1" spans="1:7">
      <c r="A19" s="10"/>
      <c r="B19" s="9" t="s">
        <v>44</v>
      </c>
      <c r="C19" s="12" t="s">
        <v>62</v>
      </c>
      <c r="D19" s="17">
        <v>1</v>
      </c>
      <c r="E19" s="17">
        <v>1</v>
      </c>
      <c r="F19" s="15">
        <v>0.1</v>
      </c>
      <c r="G19" s="12">
        <v>10</v>
      </c>
    </row>
    <row r="20" ht="81.6" customHeight="1" spans="1:7">
      <c r="A20" s="10"/>
      <c r="B20" s="9" t="s">
        <v>45</v>
      </c>
      <c r="C20" s="12" t="s">
        <v>63</v>
      </c>
      <c r="D20" s="17">
        <v>1</v>
      </c>
      <c r="E20" s="17">
        <v>1</v>
      </c>
      <c r="F20" s="15">
        <v>0.1</v>
      </c>
      <c r="G20" s="12">
        <v>10</v>
      </c>
    </row>
    <row r="21" ht="55.8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workbookViewId="0">
      <selection activeCell="M20" sqref="M20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246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182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47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47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46.8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76.95" customHeight="1" spans="1:7">
      <c r="A9" s="5"/>
      <c r="B9" s="13" t="s">
        <v>247</v>
      </c>
      <c r="C9" s="14"/>
      <c r="D9" s="5" t="s">
        <v>248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249</v>
      </c>
      <c r="D13" s="16" t="s">
        <v>250</v>
      </c>
      <c r="E13" s="16" t="s">
        <v>250</v>
      </c>
      <c r="F13" s="15">
        <v>0.1</v>
      </c>
      <c r="G13" s="12">
        <v>16.67</v>
      </c>
    </row>
    <row r="14" ht="33.75" customHeight="1" spans="1:7">
      <c r="A14" s="10"/>
      <c r="B14" s="10"/>
      <c r="C14" s="12" t="s">
        <v>156</v>
      </c>
      <c r="D14" s="21" t="s">
        <v>251</v>
      </c>
      <c r="E14" s="21" t="s">
        <v>251</v>
      </c>
      <c r="F14" s="15">
        <v>0.1</v>
      </c>
      <c r="G14" s="12">
        <v>16.67</v>
      </c>
    </row>
    <row r="15" ht="19.95" customHeight="1" spans="1:7">
      <c r="A15" s="10"/>
      <c r="B15" s="9" t="s">
        <v>34</v>
      </c>
      <c r="C15" s="12" t="s">
        <v>42</v>
      </c>
      <c r="D15" s="12"/>
      <c r="E15" s="12"/>
      <c r="F15" s="12"/>
      <c r="G15" s="12"/>
    </row>
    <row r="16" ht="26.25" customHeight="1" spans="1:7">
      <c r="A16" s="10"/>
      <c r="B16" s="9" t="s">
        <v>36</v>
      </c>
      <c r="C16" s="12" t="s">
        <v>42</v>
      </c>
      <c r="D16" s="17"/>
      <c r="E16" s="17"/>
      <c r="F16" s="12"/>
      <c r="G16" s="12"/>
    </row>
    <row r="17" ht="19.95" customHeight="1" spans="1:7">
      <c r="A17" s="10"/>
      <c r="B17" s="19" t="s">
        <v>38</v>
      </c>
      <c r="C17" s="12" t="s">
        <v>58</v>
      </c>
      <c r="D17" s="23" t="s">
        <v>252</v>
      </c>
      <c r="E17" s="23" t="s">
        <v>252</v>
      </c>
      <c r="F17" s="15">
        <v>0.1</v>
      </c>
      <c r="G17" s="12">
        <v>16.67</v>
      </c>
    </row>
    <row r="18" ht="19.95" customHeight="1" spans="1:7">
      <c r="A18" s="9" t="s">
        <v>40</v>
      </c>
      <c r="B18" s="9" t="s">
        <v>41</v>
      </c>
      <c r="C18" s="12" t="s">
        <v>42</v>
      </c>
      <c r="D18" s="12"/>
      <c r="E18" s="12"/>
      <c r="F18" s="12"/>
      <c r="G18" s="12"/>
    </row>
    <row r="19" ht="91.2" customHeight="1" spans="1:7">
      <c r="A19" s="10"/>
      <c r="B19" s="9" t="s">
        <v>43</v>
      </c>
      <c r="C19" s="12" t="s">
        <v>253</v>
      </c>
      <c r="D19" s="17">
        <v>1</v>
      </c>
      <c r="E19" s="17">
        <v>1</v>
      </c>
      <c r="F19" s="15">
        <v>0.1</v>
      </c>
      <c r="G19" s="12">
        <v>15</v>
      </c>
    </row>
    <row r="20" ht="24.6" customHeight="1" spans="1:7">
      <c r="A20" s="10"/>
      <c r="B20" s="9" t="s">
        <v>44</v>
      </c>
      <c r="C20" s="12" t="s">
        <v>42</v>
      </c>
      <c r="D20" s="17"/>
      <c r="E20" s="17"/>
      <c r="F20" s="15"/>
      <c r="G20" s="12"/>
    </row>
    <row r="21" ht="92.4" customHeight="1" spans="1:7">
      <c r="A21" s="10"/>
      <c r="B21" s="9" t="s">
        <v>45</v>
      </c>
      <c r="C21" s="12" t="s">
        <v>170</v>
      </c>
      <c r="D21" s="17">
        <v>1</v>
      </c>
      <c r="E21" s="17">
        <v>1</v>
      </c>
      <c r="F21" s="15">
        <v>0.1</v>
      </c>
      <c r="G21" s="12">
        <v>15</v>
      </c>
    </row>
    <row r="22" ht="55.8" customHeight="1" spans="1:7">
      <c r="A22" s="9" t="s">
        <v>47</v>
      </c>
      <c r="B22" s="9" t="s">
        <v>48</v>
      </c>
      <c r="C22" s="12" t="s">
        <v>49</v>
      </c>
      <c r="D22" s="17">
        <v>1</v>
      </c>
      <c r="E22" s="17">
        <v>1</v>
      </c>
      <c r="F22" s="15">
        <v>0.1</v>
      </c>
      <c r="G22" s="12">
        <v>10</v>
      </c>
    </row>
    <row r="23" ht="19.95" customHeight="1" spans="1:7">
      <c r="A23" s="12" t="s">
        <v>50</v>
      </c>
      <c r="B23" s="12" t="s">
        <v>51</v>
      </c>
      <c r="C23" s="12" t="s">
        <v>51</v>
      </c>
      <c r="D23" s="12" t="s">
        <v>51</v>
      </c>
      <c r="E23" s="12" t="s">
        <v>51</v>
      </c>
      <c r="F23" s="15">
        <f>SUM(F11:F22)</f>
        <v>1</v>
      </c>
      <c r="G23" s="12">
        <v>100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A18:A21"/>
    <mergeCell ref="B11:B12"/>
    <mergeCell ref="B13:B14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"/>
  <sheetViews>
    <sheetView workbookViewId="0">
      <selection activeCell="L22" sqref="L22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254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7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37.8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37.8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38.3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84.6" customHeight="1" spans="1:7">
      <c r="A9" s="5"/>
      <c r="B9" s="13" t="s">
        <v>255</v>
      </c>
      <c r="C9" s="14"/>
      <c r="D9" s="13" t="s">
        <v>256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1.01</v>
      </c>
      <c r="F12" s="15">
        <v>0.2</v>
      </c>
      <c r="G12" s="12">
        <v>5</v>
      </c>
    </row>
    <row r="13" ht="19.95" customHeight="1" spans="1:7">
      <c r="A13" s="9" t="s">
        <v>30</v>
      </c>
      <c r="B13" s="9" t="s">
        <v>31</v>
      </c>
      <c r="C13" s="12" t="s">
        <v>257</v>
      </c>
      <c r="D13" s="16" t="s">
        <v>258</v>
      </c>
      <c r="E13" s="16" t="s">
        <v>258</v>
      </c>
      <c r="F13" s="15">
        <v>0.1</v>
      </c>
      <c r="G13" s="12">
        <v>16.67</v>
      </c>
    </row>
    <row r="14" ht="19.95" customHeight="1" spans="1:7">
      <c r="A14" s="10"/>
      <c r="B14" s="10"/>
      <c r="C14" s="12" t="s">
        <v>259</v>
      </c>
      <c r="D14" s="16" t="s">
        <v>260</v>
      </c>
      <c r="E14" s="16" t="s">
        <v>260</v>
      </c>
      <c r="F14" s="15">
        <v>0.1</v>
      </c>
      <c r="G14" s="12">
        <v>16.67</v>
      </c>
    </row>
    <row r="15" ht="19.95" customHeight="1" spans="1:7">
      <c r="A15" s="10"/>
      <c r="B15" s="11"/>
      <c r="C15" s="12" t="s">
        <v>261</v>
      </c>
      <c r="D15" s="16" t="s">
        <v>262</v>
      </c>
      <c r="E15" s="16" t="s">
        <v>262</v>
      </c>
      <c r="F15" s="15">
        <v>0.1</v>
      </c>
      <c r="G15" s="12">
        <v>16.67</v>
      </c>
    </row>
    <row r="16" ht="19.95" customHeight="1" spans="1:7">
      <c r="A16" s="10"/>
      <c r="B16" s="9" t="s">
        <v>34</v>
      </c>
      <c r="C16" s="12" t="s">
        <v>42</v>
      </c>
      <c r="D16" s="12"/>
      <c r="E16" s="12"/>
      <c r="F16" s="12"/>
      <c r="G16" s="12"/>
    </row>
    <row r="17" ht="19.95" customHeight="1" spans="1:7">
      <c r="A17" s="10"/>
      <c r="B17" s="9" t="s">
        <v>36</v>
      </c>
      <c r="C17" s="12" t="s">
        <v>42</v>
      </c>
      <c r="D17" s="17"/>
      <c r="E17" s="17"/>
      <c r="F17" s="12"/>
      <c r="G17" s="12"/>
    </row>
    <row r="18" ht="19.95" customHeight="1" spans="1:7">
      <c r="A18" s="10"/>
      <c r="B18" s="19" t="s">
        <v>38</v>
      </c>
      <c r="C18" s="12" t="s">
        <v>42</v>
      </c>
      <c r="D18" s="12"/>
      <c r="E18" s="12"/>
      <c r="F18" s="12"/>
      <c r="G18" s="12"/>
    </row>
    <row r="19" ht="19.95" customHeight="1" spans="1:7">
      <c r="A19" s="9" t="s">
        <v>40</v>
      </c>
      <c r="B19" s="9" t="s">
        <v>41</v>
      </c>
      <c r="C19" s="12" t="s">
        <v>42</v>
      </c>
      <c r="D19" s="12"/>
      <c r="E19" s="12"/>
      <c r="F19" s="12"/>
      <c r="G19" s="12"/>
    </row>
    <row r="20" ht="58.8" customHeight="1" spans="1:7">
      <c r="A20" s="10"/>
      <c r="B20" s="9" t="s">
        <v>43</v>
      </c>
      <c r="C20" s="12" t="s">
        <v>263</v>
      </c>
      <c r="D20" s="17">
        <v>1</v>
      </c>
      <c r="E20" s="17">
        <v>1</v>
      </c>
      <c r="F20" s="15">
        <v>0.1</v>
      </c>
      <c r="G20" s="12">
        <v>15</v>
      </c>
    </row>
    <row r="21" ht="19.95" customHeight="1" spans="1:7">
      <c r="A21" s="10"/>
      <c r="B21" s="9" t="s">
        <v>44</v>
      </c>
      <c r="C21" s="12" t="s">
        <v>42</v>
      </c>
      <c r="D21" s="12"/>
      <c r="E21" s="12"/>
      <c r="F21" s="12"/>
      <c r="G21" s="12"/>
    </row>
    <row r="22" ht="164.4" customHeight="1" spans="1:7">
      <c r="A22" s="10"/>
      <c r="B22" s="9" t="s">
        <v>45</v>
      </c>
      <c r="C22" s="12" t="s">
        <v>264</v>
      </c>
      <c r="D22" s="17">
        <v>1</v>
      </c>
      <c r="E22" s="17">
        <v>1</v>
      </c>
      <c r="F22" s="15">
        <v>0.1</v>
      </c>
      <c r="G22" s="12">
        <v>15</v>
      </c>
    </row>
    <row r="23" ht="56.4" customHeight="1" spans="1:7">
      <c r="A23" s="9" t="s">
        <v>47</v>
      </c>
      <c r="B23" s="9" t="s">
        <v>48</v>
      </c>
      <c r="C23" s="12" t="s">
        <v>49</v>
      </c>
      <c r="D23" s="17">
        <v>1</v>
      </c>
      <c r="E23" s="17">
        <v>1</v>
      </c>
      <c r="F23" s="15">
        <v>0.1</v>
      </c>
      <c r="G23" s="12">
        <v>10</v>
      </c>
    </row>
    <row r="24" ht="19.95" customHeight="1" spans="1:7">
      <c r="A24" s="12" t="s">
        <v>50</v>
      </c>
      <c r="B24" s="12" t="s">
        <v>51</v>
      </c>
      <c r="C24" s="12" t="s">
        <v>51</v>
      </c>
      <c r="D24" s="12" t="s">
        <v>51</v>
      </c>
      <c r="E24" s="12" t="s">
        <v>51</v>
      </c>
      <c r="F24" s="15">
        <f>SUM(F11:F23)</f>
        <v>1</v>
      </c>
      <c r="G24" s="12">
        <v>100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8"/>
    <mergeCell ref="A19:A22"/>
    <mergeCell ref="B11:B12"/>
    <mergeCell ref="B13:B15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opLeftCell="A13" workbookViewId="0">
      <selection activeCell="L15" sqref="L15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265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54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4.1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60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0.03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23.6" customHeight="1" spans="1:7">
      <c r="A9" s="5"/>
      <c r="B9" s="13" t="s">
        <v>266</v>
      </c>
      <c r="C9" s="14"/>
      <c r="D9" s="13" t="s">
        <v>267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14.63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0.01</v>
      </c>
      <c r="F12" s="15">
        <v>0.2</v>
      </c>
      <c r="G12" s="12">
        <v>1</v>
      </c>
    </row>
    <row r="13" ht="33.6" customHeight="1" spans="1:7">
      <c r="A13" s="9" t="s">
        <v>30</v>
      </c>
      <c r="B13" s="9" t="s">
        <v>31</v>
      </c>
      <c r="C13" s="12" t="s">
        <v>32</v>
      </c>
      <c r="D13" s="23" t="s">
        <v>268</v>
      </c>
      <c r="E13" s="23" t="s">
        <v>268</v>
      </c>
      <c r="F13" s="15">
        <v>0.1</v>
      </c>
      <c r="G13" s="12">
        <v>16.67</v>
      </c>
    </row>
    <row r="14" ht="52.8" customHeight="1" spans="1:7">
      <c r="A14" s="10"/>
      <c r="B14" s="9" t="s">
        <v>34</v>
      </c>
      <c r="C14" s="12" t="s">
        <v>269</v>
      </c>
      <c r="D14" s="17">
        <v>1</v>
      </c>
      <c r="E14" s="17">
        <v>1</v>
      </c>
      <c r="F14" s="15">
        <v>0.1</v>
      </c>
      <c r="G14" s="12">
        <v>16.67</v>
      </c>
    </row>
    <row r="15" ht="19.95" customHeight="1" spans="1:7">
      <c r="A15" s="10"/>
      <c r="B15" s="9" t="s">
        <v>36</v>
      </c>
      <c r="C15" s="12" t="s">
        <v>42</v>
      </c>
      <c r="D15" s="17"/>
      <c r="E15" s="17"/>
      <c r="F15" s="12"/>
      <c r="G15" s="12"/>
    </row>
    <row r="16" ht="19.95" customHeight="1" spans="1:7">
      <c r="A16" s="10"/>
      <c r="B16" s="19" t="s">
        <v>38</v>
      </c>
      <c r="C16" s="12" t="s">
        <v>58</v>
      </c>
      <c r="D16" s="16" t="s">
        <v>270</v>
      </c>
      <c r="E16" s="16" t="s">
        <v>270</v>
      </c>
      <c r="F16" s="15">
        <v>0.1</v>
      </c>
      <c r="G16" s="12">
        <v>16.67</v>
      </c>
    </row>
    <row r="17" ht="69" customHeight="1" spans="1:7">
      <c r="A17" s="9" t="s">
        <v>40</v>
      </c>
      <c r="B17" s="9" t="s">
        <v>41</v>
      </c>
      <c r="C17" s="12" t="s">
        <v>271</v>
      </c>
      <c r="D17" s="17">
        <v>1</v>
      </c>
      <c r="E17" s="17">
        <v>1</v>
      </c>
      <c r="F17" s="15">
        <v>0.1</v>
      </c>
      <c r="G17" s="12">
        <v>15</v>
      </c>
    </row>
    <row r="18" ht="73.8" customHeight="1" spans="1:7">
      <c r="A18" s="10"/>
      <c r="B18" s="9" t="s">
        <v>43</v>
      </c>
      <c r="C18" s="12" t="s">
        <v>272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19.95" customHeight="1" spans="1:7">
      <c r="A20" s="10"/>
      <c r="B20" s="9" t="s">
        <v>45</v>
      </c>
      <c r="C20" s="12" t="s">
        <v>42</v>
      </c>
      <c r="D20" s="12"/>
      <c r="E20" s="12"/>
      <c r="F20" s="12"/>
      <c r="G20" s="12"/>
    </row>
    <row r="21" ht="53.4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96.01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I18" sqref="I18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273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115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189.1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656.9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654.2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59" customHeight="1" spans="1:7">
      <c r="A9" s="5"/>
      <c r="B9" s="13" t="s">
        <v>274</v>
      </c>
      <c r="C9" s="14"/>
      <c r="D9" s="13" t="s">
        <v>275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3.47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3.46</v>
      </c>
      <c r="F12" s="15">
        <v>0.2</v>
      </c>
      <c r="G12" s="12">
        <v>5</v>
      </c>
    </row>
    <row r="13" ht="22.5" customHeight="1" spans="1:7">
      <c r="A13" s="9" t="s">
        <v>30</v>
      </c>
      <c r="B13" s="9" t="s">
        <v>31</v>
      </c>
      <c r="C13" s="12" t="s">
        <v>32</v>
      </c>
      <c r="D13" s="16" t="s">
        <v>276</v>
      </c>
      <c r="E13" s="16" t="s">
        <v>276</v>
      </c>
      <c r="F13" s="15">
        <v>0.1</v>
      </c>
      <c r="G13" s="12">
        <v>16.67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30.6" customHeight="1" spans="1:7">
      <c r="A15" s="10"/>
      <c r="B15" s="9" t="s">
        <v>36</v>
      </c>
      <c r="C15" s="12" t="s">
        <v>277</v>
      </c>
      <c r="D15" s="17">
        <v>1</v>
      </c>
      <c r="E15" s="17">
        <v>1</v>
      </c>
      <c r="F15" s="15">
        <v>0.1</v>
      </c>
      <c r="G15" s="12">
        <v>16.67</v>
      </c>
    </row>
    <row r="16" ht="36" customHeight="1" spans="1:7">
      <c r="A16" s="10"/>
      <c r="B16" s="19" t="s">
        <v>38</v>
      </c>
      <c r="C16" s="12" t="s">
        <v>58</v>
      </c>
      <c r="D16" s="21" t="s">
        <v>278</v>
      </c>
      <c r="E16" s="21" t="s">
        <v>278</v>
      </c>
      <c r="F16" s="15">
        <v>0.1</v>
      </c>
      <c r="G16" s="12">
        <v>16.67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96.6" customHeight="1" spans="1:7">
      <c r="A18" s="10"/>
      <c r="B18" s="9" t="s">
        <v>43</v>
      </c>
      <c r="C18" s="12" t="s">
        <v>279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78.6" customHeight="1" spans="1:7">
      <c r="A20" s="10"/>
      <c r="B20" s="9" t="s">
        <v>45</v>
      </c>
      <c r="C20" s="12" t="s">
        <v>280</v>
      </c>
      <c r="D20" s="17">
        <v>1</v>
      </c>
      <c r="E20" s="17">
        <v>1</v>
      </c>
      <c r="F20" s="15">
        <v>0.1</v>
      </c>
      <c r="G20" s="12">
        <v>15</v>
      </c>
    </row>
    <row r="21" ht="48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workbookViewId="0">
      <selection activeCell="K20" sqref="K20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4" width="12.8833333333333" style="2" customWidth="1"/>
    <col min="5" max="5" width="1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281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115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30.5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33.5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22.3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147" customHeight="1" spans="1:7">
      <c r="A9" s="5"/>
      <c r="B9" s="13" t="s">
        <v>282</v>
      </c>
      <c r="C9" s="14"/>
      <c r="D9" s="13" t="s">
        <v>283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1.1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0.73</v>
      </c>
      <c r="F12" s="15">
        <v>0.2</v>
      </c>
      <c r="G12" s="12">
        <v>3</v>
      </c>
    </row>
    <row r="13" ht="19.95" customHeight="1" spans="1:7">
      <c r="A13" s="10" t="s">
        <v>155</v>
      </c>
      <c r="B13" s="9" t="s">
        <v>31</v>
      </c>
      <c r="C13" s="12" t="s">
        <v>156</v>
      </c>
      <c r="D13" s="18" t="s">
        <v>284</v>
      </c>
      <c r="E13" s="18" t="s">
        <v>284</v>
      </c>
      <c r="F13" s="15">
        <v>0.1</v>
      </c>
      <c r="G13" s="12">
        <v>12.5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19.95" customHeight="1" spans="1:7">
      <c r="A15" s="10"/>
      <c r="B15" s="9" t="s">
        <v>36</v>
      </c>
      <c r="C15" s="12" t="s">
        <v>277</v>
      </c>
      <c r="D15" s="17">
        <v>1</v>
      </c>
      <c r="E15" s="17">
        <v>1</v>
      </c>
      <c r="F15" s="15">
        <v>0.1</v>
      </c>
      <c r="G15" s="12">
        <v>12.5</v>
      </c>
    </row>
    <row r="16" ht="126" customHeight="1" spans="1:7">
      <c r="A16" s="10"/>
      <c r="B16" s="19" t="s">
        <v>38</v>
      </c>
      <c r="C16" s="12" t="s">
        <v>285</v>
      </c>
      <c r="D16" s="17">
        <v>1</v>
      </c>
      <c r="E16" s="17">
        <v>1</v>
      </c>
      <c r="F16" s="15">
        <v>0.1</v>
      </c>
      <c r="G16" s="12">
        <v>12.5</v>
      </c>
    </row>
    <row r="17" ht="31.2" customHeight="1" spans="1:7">
      <c r="A17" s="10"/>
      <c r="B17" s="22"/>
      <c r="C17" s="12" t="s">
        <v>286</v>
      </c>
      <c r="D17" s="17">
        <v>1</v>
      </c>
      <c r="E17" s="17">
        <v>1</v>
      </c>
      <c r="F17" s="15">
        <v>0.1</v>
      </c>
      <c r="G17" s="12">
        <v>12.5</v>
      </c>
    </row>
    <row r="18" ht="19.95" customHeight="1" spans="1:7">
      <c r="A18" s="9" t="s">
        <v>40</v>
      </c>
      <c r="B18" s="9" t="s">
        <v>41</v>
      </c>
      <c r="C18" s="12" t="s">
        <v>42</v>
      </c>
      <c r="D18" s="12"/>
      <c r="E18" s="12"/>
      <c r="F18" s="12"/>
      <c r="G18" s="12"/>
    </row>
    <row r="19" ht="19.5" customHeight="1" spans="1:7">
      <c r="A19" s="10"/>
      <c r="B19" s="9" t="s">
        <v>43</v>
      </c>
      <c r="C19" s="12" t="s">
        <v>42</v>
      </c>
      <c r="D19" s="17"/>
      <c r="E19" s="17"/>
      <c r="F19" s="12"/>
      <c r="G19" s="12"/>
    </row>
    <row r="20" ht="19.95" customHeight="1" spans="1:7">
      <c r="A20" s="10"/>
      <c r="B20" s="9" t="s">
        <v>44</v>
      </c>
      <c r="C20" s="12" t="s">
        <v>42</v>
      </c>
      <c r="D20" s="12"/>
      <c r="E20" s="12"/>
      <c r="F20" s="12"/>
      <c r="G20" s="12"/>
    </row>
    <row r="21" ht="53.4" customHeight="1" spans="1:7">
      <c r="A21" s="10"/>
      <c r="B21" s="9" t="s">
        <v>45</v>
      </c>
      <c r="C21" s="12" t="s">
        <v>287</v>
      </c>
      <c r="D21" s="17">
        <v>1</v>
      </c>
      <c r="E21" s="17">
        <v>1</v>
      </c>
      <c r="F21" s="15">
        <v>0.1</v>
      </c>
      <c r="G21" s="12">
        <v>30</v>
      </c>
    </row>
    <row r="22" ht="47.4" customHeight="1" spans="1:7">
      <c r="A22" s="9" t="s">
        <v>47</v>
      </c>
      <c r="B22" s="9" t="s">
        <v>48</v>
      </c>
      <c r="C22" s="12" t="s">
        <v>49</v>
      </c>
      <c r="D22" s="17">
        <v>1</v>
      </c>
      <c r="E22" s="17">
        <v>1</v>
      </c>
      <c r="F22" s="15">
        <v>0.1</v>
      </c>
      <c r="G22" s="12">
        <v>10</v>
      </c>
    </row>
    <row r="23" ht="19.95" customHeight="1" spans="1:7">
      <c r="A23" s="12" t="s">
        <v>50</v>
      </c>
      <c r="B23" s="12" t="s">
        <v>51</v>
      </c>
      <c r="C23" s="12" t="s">
        <v>51</v>
      </c>
      <c r="D23" s="12" t="s">
        <v>51</v>
      </c>
      <c r="E23" s="12" t="s">
        <v>51</v>
      </c>
      <c r="F23" s="15">
        <f>SUM(F11:F22)</f>
        <v>1</v>
      </c>
      <c r="G23" s="12">
        <f>SUM(G11:G22)</f>
        <v>98</v>
      </c>
    </row>
  </sheetData>
  <mergeCells count="23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7"/>
    <mergeCell ref="A18:A21"/>
    <mergeCell ref="B11:B12"/>
    <mergeCell ref="B16:B17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K18" sqref="K18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288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115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25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25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20.4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66" customHeight="1" spans="1:7">
      <c r="A9" s="5"/>
      <c r="B9" s="13" t="s">
        <v>289</v>
      </c>
      <c r="C9" s="14"/>
      <c r="D9" s="13" t="s">
        <v>290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0.82</v>
      </c>
      <c r="F12" s="15">
        <v>0.2</v>
      </c>
      <c r="G12" s="12">
        <v>4</v>
      </c>
    </row>
    <row r="13" ht="19.95" customHeight="1" spans="1:7">
      <c r="A13" s="9" t="s">
        <v>30</v>
      </c>
      <c r="B13" s="9" t="s">
        <v>31</v>
      </c>
      <c r="C13" s="12" t="s">
        <v>291</v>
      </c>
      <c r="D13" s="16" t="s">
        <v>292</v>
      </c>
      <c r="E13" s="16" t="s">
        <v>292</v>
      </c>
      <c r="F13" s="15">
        <v>0.1</v>
      </c>
      <c r="G13" s="12">
        <v>16.67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65.25" customHeight="1" spans="1:7">
      <c r="A15" s="10"/>
      <c r="B15" s="9" t="s">
        <v>36</v>
      </c>
      <c r="C15" s="12" t="s">
        <v>293</v>
      </c>
      <c r="D15" s="17">
        <v>1</v>
      </c>
      <c r="E15" s="17">
        <v>1</v>
      </c>
      <c r="F15" s="15">
        <v>0.1</v>
      </c>
      <c r="G15" s="12">
        <v>16.67</v>
      </c>
    </row>
    <row r="16" ht="66.75" customHeight="1" spans="1:7">
      <c r="A16" s="10"/>
      <c r="B16" s="19" t="s">
        <v>38</v>
      </c>
      <c r="C16" s="12" t="s">
        <v>294</v>
      </c>
      <c r="D16" s="16">
        <v>25</v>
      </c>
      <c r="E16" s="16">
        <v>20.4</v>
      </c>
      <c r="F16" s="15">
        <v>0.1</v>
      </c>
      <c r="G16" s="12">
        <v>16.67</v>
      </c>
    </row>
    <row r="17" ht="19.95" customHeight="1" spans="1:7">
      <c r="A17" s="9" t="s">
        <v>40</v>
      </c>
      <c r="B17" s="9" t="s">
        <v>41</v>
      </c>
      <c r="C17" s="12" t="s">
        <v>42</v>
      </c>
      <c r="D17" s="12"/>
      <c r="E17" s="12"/>
      <c r="F17" s="12"/>
      <c r="G17" s="12"/>
    </row>
    <row r="18" ht="60" customHeight="1" spans="1:7">
      <c r="A18" s="10"/>
      <c r="B18" s="9" t="s">
        <v>43</v>
      </c>
      <c r="C18" s="12" t="s">
        <v>295</v>
      </c>
      <c r="D18" s="17">
        <v>1</v>
      </c>
      <c r="E18" s="17">
        <v>1</v>
      </c>
      <c r="F18" s="15">
        <v>0.1</v>
      </c>
      <c r="G18" s="12">
        <v>15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75.75" customHeight="1" spans="1:7">
      <c r="A20" s="10"/>
      <c r="B20" s="9" t="s">
        <v>45</v>
      </c>
      <c r="C20" s="12" t="s">
        <v>296</v>
      </c>
      <c r="D20" s="17">
        <v>1</v>
      </c>
      <c r="E20" s="17">
        <v>1</v>
      </c>
      <c r="F20" s="15">
        <v>0.1</v>
      </c>
      <c r="G20" s="12">
        <v>15</v>
      </c>
    </row>
    <row r="21" ht="58.8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99.01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R17" sqref="R17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297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115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7.9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20.64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13.4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216" customHeight="1" spans="1:7">
      <c r="A9" s="5"/>
      <c r="B9" s="13" t="s">
        <v>298</v>
      </c>
      <c r="C9" s="14"/>
      <c r="D9" s="13" t="s">
        <v>299</v>
      </c>
      <c r="E9" s="20"/>
      <c r="F9" s="20"/>
      <c r="G9" s="14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2.61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1.7</v>
      </c>
      <c r="F12" s="15">
        <v>0.2</v>
      </c>
      <c r="G12" s="12">
        <v>5</v>
      </c>
    </row>
    <row r="13" ht="20.4" customHeight="1" spans="1:7">
      <c r="A13" s="9" t="s">
        <v>30</v>
      </c>
      <c r="B13" s="9" t="s">
        <v>31</v>
      </c>
      <c r="C13" s="12" t="s">
        <v>32</v>
      </c>
      <c r="D13" s="16" t="s">
        <v>276</v>
      </c>
      <c r="E13" s="16" t="s">
        <v>276</v>
      </c>
      <c r="F13" s="15">
        <v>0.1</v>
      </c>
      <c r="G13" s="12">
        <v>25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20.25" customHeight="1" spans="1:7">
      <c r="A15" s="10"/>
      <c r="B15" s="9" t="s">
        <v>36</v>
      </c>
      <c r="C15" s="12" t="s">
        <v>42</v>
      </c>
      <c r="D15" s="17"/>
      <c r="E15" s="17"/>
      <c r="F15" s="12"/>
      <c r="G15" s="12"/>
    </row>
    <row r="16" ht="31.5" customHeight="1" spans="1:7">
      <c r="A16" s="10"/>
      <c r="B16" s="19" t="s">
        <v>38</v>
      </c>
      <c r="C16" s="12" t="s">
        <v>58</v>
      </c>
      <c r="D16" s="21" t="s">
        <v>300</v>
      </c>
      <c r="E16" s="21" t="s">
        <v>300</v>
      </c>
      <c r="F16" s="15">
        <v>0.1</v>
      </c>
      <c r="G16" s="12">
        <v>25</v>
      </c>
    </row>
    <row r="17" ht="54" customHeight="1" spans="1:7">
      <c r="A17" s="9" t="s">
        <v>40</v>
      </c>
      <c r="B17" s="9" t="s">
        <v>41</v>
      </c>
      <c r="C17" s="12" t="s">
        <v>301</v>
      </c>
      <c r="D17" s="17">
        <v>1</v>
      </c>
      <c r="E17" s="17">
        <v>1</v>
      </c>
      <c r="F17" s="15">
        <v>0.1</v>
      </c>
      <c r="G17" s="12">
        <v>10</v>
      </c>
    </row>
    <row r="18" ht="50.25" customHeight="1" spans="1:7">
      <c r="A18" s="10"/>
      <c r="B18" s="9" t="s">
        <v>43</v>
      </c>
      <c r="C18" s="12" t="s">
        <v>295</v>
      </c>
      <c r="D18" s="17">
        <v>1</v>
      </c>
      <c r="E18" s="17">
        <v>1</v>
      </c>
      <c r="F18" s="15">
        <v>0.1</v>
      </c>
      <c r="G18" s="12">
        <v>10</v>
      </c>
    </row>
    <row r="19" ht="19.95" customHeight="1" spans="1:7">
      <c r="A19" s="10"/>
      <c r="B19" s="9" t="s">
        <v>44</v>
      </c>
      <c r="C19" s="12" t="s">
        <v>42</v>
      </c>
      <c r="D19" s="12"/>
      <c r="E19" s="12"/>
      <c r="F19" s="12"/>
      <c r="G19" s="12"/>
    </row>
    <row r="20" ht="41.25" customHeight="1" spans="1:7">
      <c r="A20" s="10"/>
      <c r="B20" s="9" t="s">
        <v>45</v>
      </c>
      <c r="C20" s="12" t="s">
        <v>302</v>
      </c>
      <c r="D20" s="17">
        <v>1</v>
      </c>
      <c r="E20" s="17">
        <v>1</v>
      </c>
      <c r="F20" s="15">
        <v>0.1</v>
      </c>
      <c r="G20" s="12">
        <v>10</v>
      </c>
    </row>
    <row r="21" ht="52.8" customHeight="1" spans="1:7">
      <c r="A21" s="9" t="s">
        <v>47</v>
      </c>
      <c r="B21" s="9" t="s">
        <v>48</v>
      </c>
      <c r="C21" s="12" t="s">
        <v>49</v>
      </c>
      <c r="D21" s="17">
        <v>1</v>
      </c>
      <c r="E21" s="17">
        <v>1</v>
      </c>
      <c r="F21" s="15">
        <v>0.1</v>
      </c>
      <c r="G21" s="12">
        <v>10</v>
      </c>
    </row>
    <row r="22" ht="19.95" customHeight="1" spans="1:7">
      <c r="A22" s="12" t="s">
        <v>50</v>
      </c>
      <c r="B22" s="12" t="s">
        <v>51</v>
      </c>
      <c r="C22" s="12" t="s">
        <v>51</v>
      </c>
      <c r="D22" s="12" t="s">
        <v>51</v>
      </c>
      <c r="E22" s="12" t="s">
        <v>51</v>
      </c>
      <c r="F22" s="15">
        <f>SUM(F11:F21)</f>
        <v>1</v>
      </c>
      <c r="G22" s="12">
        <f>SUM(G11:G21)</f>
        <v>100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topLeftCell="A14" workbookViewId="0">
      <selection activeCell="O19" sqref="O19"/>
    </sheetView>
  </sheetViews>
  <sheetFormatPr defaultColWidth="7.66666666666667" defaultRowHeight="15.6" customHeight="1" outlineLevelCol="6"/>
  <cols>
    <col min="1" max="1" width="11.2166666666667" style="1" customWidth="1"/>
    <col min="2" max="2" width="19.8833333333333" style="2" customWidth="1"/>
    <col min="3" max="3" width="16" style="2" customWidth="1"/>
    <col min="4" max="5" width="11.8833333333333" style="2" customWidth="1"/>
    <col min="6" max="7" width="7.88333333333333" style="2" customWidth="1"/>
    <col min="8" max="256" width="7.66666666666667" style="1"/>
    <col min="257" max="257" width="11.2166666666667" style="1" customWidth="1"/>
    <col min="258" max="258" width="19.8833333333333" style="1" customWidth="1"/>
    <col min="259" max="259" width="16" style="1" customWidth="1"/>
    <col min="260" max="261" width="11.8833333333333" style="1" customWidth="1"/>
    <col min="262" max="263" width="7.88333333333333" style="1" customWidth="1"/>
    <col min="264" max="512" width="7.66666666666667" style="1"/>
    <col min="513" max="513" width="11.2166666666667" style="1" customWidth="1"/>
    <col min="514" max="514" width="19.8833333333333" style="1" customWidth="1"/>
    <col min="515" max="515" width="16" style="1" customWidth="1"/>
    <col min="516" max="517" width="11.8833333333333" style="1" customWidth="1"/>
    <col min="518" max="519" width="7.88333333333333" style="1" customWidth="1"/>
    <col min="520" max="768" width="7.66666666666667" style="1"/>
    <col min="769" max="769" width="11.2166666666667" style="1" customWidth="1"/>
    <col min="770" max="770" width="19.8833333333333" style="1" customWidth="1"/>
    <col min="771" max="771" width="16" style="1" customWidth="1"/>
    <col min="772" max="773" width="11.8833333333333" style="1" customWidth="1"/>
    <col min="774" max="775" width="7.88333333333333" style="1" customWidth="1"/>
    <col min="776" max="1024" width="7.66666666666667" style="1"/>
    <col min="1025" max="1025" width="11.2166666666667" style="1" customWidth="1"/>
    <col min="1026" max="1026" width="19.8833333333333" style="1" customWidth="1"/>
    <col min="1027" max="1027" width="16" style="1" customWidth="1"/>
    <col min="1028" max="1029" width="11.8833333333333" style="1" customWidth="1"/>
    <col min="1030" max="1031" width="7.88333333333333" style="1" customWidth="1"/>
    <col min="1032" max="1280" width="7.66666666666667" style="1"/>
    <col min="1281" max="1281" width="11.2166666666667" style="1" customWidth="1"/>
    <col min="1282" max="1282" width="19.8833333333333" style="1" customWidth="1"/>
    <col min="1283" max="1283" width="16" style="1" customWidth="1"/>
    <col min="1284" max="1285" width="11.8833333333333" style="1" customWidth="1"/>
    <col min="1286" max="1287" width="7.88333333333333" style="1" customWidth="1"/>
    <col min="1288" max="1536" width="7.66666666666667" style="1"/>
    <col min="1537" max="1537" width="11.2166666666667" style="1" customWidth="1"/>
    <col min="1538" max="1538" width="19.8833333333333" style="1" customWidth="1"/>
    <col min="1539" max="1539" width="16" style="1" customWidth="1"/>
    <col min="1540" max="1541" width="11.8833333333333" style="1" customWidth="1"/>
    <col min="1542" max="1543" width="7.88333333333333" style="1" customWidth="1"/>
    <col min="1544" max="1792" width="7.66666666666667" style="1"/>
    <col min="1793" max="1793" width="11.2166666666667" style="1" customWidth="1"/>
    <col min="1794" max="1794" width="19.8833333333333" style="1" customWidth="1"/>
    <col min="1795" max="1795" width="16" style="1" customWidth="1"/>
    <col min="1796" max="1797" width="11.8833333333333" style="1" customWidth="1"/>
    <col min="1798" max="1799" width="7.88333333333333" style="1" customWidth="1"/>
    <col min="1800" max="2048" width="7.66666666666667" style="1"/>
    <col min="2049" max="2049" width="11.2166666666667" style="1" customWidth="1"/>
    <col min="2050" max="2050" width="19.8833333333333" style="1" customWidth="1"/>
    <col min="2051" max="2051" width="16" style="1" customWidth="1"/>
    <col min="2052" max="2053" width="11.8833333333333" style="1" customWidth="1"/>
    <col min="2054" max="2055" width="7.88333333333333" style="1" customWidth="1"/>
    <col min="2056" max="2304" width="7.66666666666667" style="1"/>
    <col min="2305" max="2305" width="11.2166666666667" style="1" customWidth="1"/>
    <col min="2306" max="2306" width="19.8833333333333" style="1" customWidth="1"/>
    <col min="2307" max="2307" width="16" style="1" customWidth="1"/>
    <col min="2308" max="2309" width="11.8833333333333" style="1" customWidth="1"/>
    <col min="2310" max="2311" width="7.88333333333333" style="1" customWidth="1"/>
    <col min="2312" max="2560" width="7.66666666666667" style="1"/>
    <col min="2561" max="2561" width="11.2166666666667" style="1" customWidth="1"/>
    <col min="2562" max="2562" width="19.8833333333333" style="1" customWidth="1"/>
    <col min="2563" max="2563" width="16" style="1" customWidth="1"/>
    <col min="2564" max="2565" width="11.8833333333333" style="1" customWidth="1"/>
    <col min="2566" max="2567" width="7.88333333333333" style="1" customWidth="1"/>
    <col min="2568" max="2816" width="7.66666666666667" style="1"/>
    <col min="2817" max="2817" width="11.2166666666667" style="1" customWidth="1"/>
    <col min="2818" max="2818" width="19.8833333333333" style="1" customWidth="1"/>
    <col min="2819" max="2819" width="16" style="1" customWidth="1"/>
    <col min="2820" max="2821" width="11.8833333333333" style="1" customWidth="1"/>
    <col min="2822" max="2823" width="7.88333333333333" style="1" customWidth="1"/>
    <col min="2824" max="3072" width="7.66666666666667" style="1"/>
    <col min="3073" max="3073" width="11.2166666666667" style="1" customWidth="1"/>
    <col min="3074" max="3074" width="19.8833333333333" style="1" customWidth="1"/>
    <col min="3075" max="3075" width="16" style="1" customWidth="1"/>
    <col min="3076" max="3077" width="11.8833333333333" style="1" customWidth="1"/>
    <col min="3078" max="3079" width="7.88333333333333" style="1" customWidth="1"/>
    <col min="3080" max="3328" width="7.66666666666667" style="1"/>
    <col min="3329" max="3329" width="11.2166666666667" style="1" customWidth="1"/>
    <col min="3330" max="3330" width="19.8833333333333" style="1" customWidth="1"/>
    <col min="3331" max="3331" width="16" style="1" customWidth="1"/>
    <col min="3332" max="3333" width="11.8833333333333" style="1" customWidth="1"/>
    <col min="3334" max="3335" width="7.88333333333333" style="1" customWidth="1"/>
    <col min="3336" max="3584" width="7.66666666666667" style="1"/>
    <col min="3585" max="3585" width="11.2166666666667" style="1" customWidth="1"/>
    <col min="3586" max="3586" width="19.8833333333333" style="1" customWidth="1"/>
    <col min="3587" max="3587" width="16" style="1" customWidth="1"/>
    <col min="3588" max="3589" width="11.8833333333333" style="1" customWidth="1"/>
    <col min="3590" max="3591" width="7.88333333333333" style="1" customWidth="1"/>
    <col min="3592" max="3840" width="7.66666666666667" style="1"/>
    <col min="3841" max="3841" width="11.2166666666667" style="1" customWidth="1"/>
    <col min="3842" max="3842" width="19.8833333333333" style="1" customWidth="1"/>
    <col min="3843" max="3843" width="16" style="1" customWidth="1"/>
    <col min="3844" max="3845" width="11.8833333333333" style="1" customWidth="1"/>
    <col min="3846" max="3847" width="7.88333333333333" style="1" customWidth="1"/>
    <col min="3848" max="4096" width="7.66666666666667" style="1"/>
    <col min="4097" max="4097" width="11.2166666666667" style="1" customWidth="1"/>
    <col min="4098" max="4098" width="19.8833333333333" style="1" customWidth="1"/>
    <col min="4099" max="4099" width="16" style="1" customWidth="1"/>
    <col min="4100" max="4101" width="11.8833333333333" style="1" customWidth="1"/>
    <col min="4102" max="4103" width="7.88333333333333" style="1" customWidth="1"/>
    <col min="4104" max="4352" width="7.66666666666667" style="1"/>
    <col min="4353" max="4353" width="11.2166666666667" style="1" customWidth="1"/>
    <col min="4354" max="4354" width="19.8833333333333" style="1" customWidth="1"/>
    <col min="4355" max="4355" width="16" style="1" customWidth="1"/>
    <col min="4356" max="4357" width="11.8833333333333" style="1" customWidth="1"/>
    <col min="4358" max="4359" width="7.88333333333333" style="1" customWidth="1"/>
    <col min="4360" max="4608" width="7.66666666666667" style="1"/>
    <col min="4609" max="4609" width="11.2166666666667" style="1" customWidth="1"/>
    <col min="4610" max="4610" width="19.8833333333333" style="1" customWidth="1"/>
    <col min="4611" max="4611" width="16" style="1" customWidth="1"/>
    <col min="4612" max="4613" width="11.8833333333333" style="1" customWidth="1"/>
    <col min="4614" max="4615" width="7.88333333333333" style="1" customWidth="1"/>
    <col min="4616" max="4864" width="7.66666666666667" style="1"/>
    <col min="4865" max="4865" width="11.2166666666667" style="1" customWidth="1"/>
    <col min="4866" max="4866" width="19.8833333333333" style="1" customWidth="1"/>
    <col min="4867" max="4867" width="16" style="1" customWidth="1"/>
    <col min="4868" max="4869" width="11.8833333333333" style="1" customWidth="1"/>
    <col min="4870" max="4871" width="7.88333333333333" style="1" customWidth="1"/>
    <col min="4872" max="5120" width="7.66666666666667" style="1"/>
    <col min="5121" max="5121" width="11.2166666666667" style="1" customWidth="1"/>
    <col min="5122" max="5122" width="19.8833333333333" style="1" customWidth="1"/>
    <col min="5123" max="5123" width="16" style="1" customWidth="1"/>
    <col min="5124" max="5125" width="11.8833333333333" style="1" customWidth="1"/>
    <col min="5126" max="5127" width="7.88333333333333" style="1" customWidth="1"/>
    <col min="5128" max="5376" width="7.66666666666667" style="1"/>
    <col min="5377" max="5377" width="11.2166666666667" style="1" customWidth="1"/>
    <col min="5378" max="5378" width="19.8833333333333" style="1" customWidth="1"/>
    <col min="5379" max="5379" width="16" style="1" customWidth="1"/>
    <col min="5380" max="5381" width="11.8833333333333" style="1" customWidth="1"/>
    <col min="5382" max="5383" width="7.88333333333333" style="1" customWidth="1"/>
    <col min="5384" max="5632" width="7.66666666666667" style="1"/>
    <col min="5633" max="5633" width="11.2166666666667" style="1" customWidth="1"/>
    <col min="5634" max="5634" width="19.8833333333333" style="1" customWidth="1"/>
    <col min="5635" max="5635" width="16" style="1" customWidth="1"/>
    <col min="5636" max="5637" width="11.8833333333333" style="1" customWidth="1"/>
    <col min="5638" max="5639" width="7.88333333333333" style="1" customWidth="1"/>
    <col min="5640" max="5888" width="7.66666666666667" style="1"/>
    <col min="5889" max="5889" width="11.2166666666667" style="1" customWidth="1"/>
    <col min="5890" max="5890" width="19.8833333333333" style="1" customWidth="1"/>
    <col min="5891" max="5891" width="16" style="1" customWidth="1"/>
    <col min="5892" max="5893" width="11.8833333333333" style="1" customWidth="1"/>
    <col min="5894" max="5895" width="7.88333333333333" style="1" customWidth="1"/>
    <col min="5896" max="6144" width="7.66666666666667" style="1"/>
    <col min="6145" max="6145" width="11.2166666666667" style="1" customWidth="1"/>
    <col min="6146" max="6146" width="19.8833333333333" style="1" customWidth="1"/>
    <col min="6147" max="6147" width="16" style="1" customWidth="1"/>
    <col min="6148" max="6149" width="11.8833333333333" style="1" customWidth="1"/>
    <col min="6150" max="6151" width="7.88333333333333" style="1" customWidth="1"/>
    <col min="6152" max="6400" width="7.66666666666667" style="1"/>
    <col min="6401" max="6401" width="11.2166666666667" style="1" customWidth="1"/>
    <col min="6402" max="6402" width="19.8833333333333" style="1" customWidth="1"/>
    <col min="6403" max="6403" width="16" style="1" customWidth="1"/>
    <col min="6404" max="6405" width="11.8833333333333" style="1" customWidth="1"/>
    <col min="6406" max="6407" width="7.88333333333333" style="1" customWidth="1"/>
    <col min="6408" max="6656" width="7.66666666666667" style="1"/>
    <col min="6657" max="6657" width="11.2166666666667" style="1" customWidth="1"/>
    <col min="6658" max="6658" width="19.8833333333333" style="1" customWidth="1"/>
    <col min="6659" max="6659" width="16" style="1" customWidth="1"/>
    <col min="6660" max="6661" width="11.8833333333333" style="1" customWidth="1"/>
    <col min="6662" max="6663" width="7.88333333333333" style="1" customWidth="1"/>
    <col min="6664" max="6912" width="7.66666666666667" style="1"/>
    <col min="6913" max="6913" width="11.2166666666667" style="1" customWidth="1"/>
    <col min="6914" max="6914" width="19.8833333333333" style="1" customWidth="1"/>
    <col min="6915" max="6915" width="16" style="1" customWidth="1"/>
    <col min="6916" max="6917" width="11.8833333333333" style="1" customWidth="1"/>
    <col min="6918" max="6919" width="7.88333333333333" style="1" customWidth="1"/>
    <col min="6920" max="7168" width="7.66666666666667" style="1"/>
    <col min="7169" max="7169" width="11.2166666666667" style="1" customWidth="1"/>
    <col min="7170" max="7170" width="19.8833333333333" style="1" customWidth="1"/>
    <col min="7171" max="7171" width="16" style="1" customWidth="1"/>
    <col min="7172" max="7173" width="11.8833333333333" style="1" customWidth="1"/>
    <col min="7174" max="7175" width="7.88333333333333" style="1" customWidth="1"/>
    <col min="7176" max="7424" width="7.66666666666667" style="1"/>
    <col min="7425" max="7425" width="11.2166666666667" style="1" customWidth="1"/>
    <col min="7426" max="7426" width="19.8833333333333" style="1" customWidth="1"/>
    <col min="7427" max="7427" width="16" style="1" customWidth="1"/>
    <col min="7428" max="7429" width="11.8833333333333" style="1" customWidth="1"/>
    <col min="7430" max="7431" width="7.88333333333333" style="1" customWidth="1"/>
    <col min="7432" max="7680" width="7.66666666666667" style="1"/>
    <col min="7681" max="7681" width="11.2166666666667" style="1" customWidth="1"/>
    <col min="7682" max="7682" width="19.8833333333333" style="1" customWidth="1"/>
    <col min="7683" max="7683" width="16" style="1" customWidth="1"/>
    <col min="7684" max="7685" width="11.8833333333333" style="1" customWidth="1"/>
    <col min="7686" max="7687" width="7.88333333333333" style="1" customWidth="1"/>
    <col min="7688" max="7936" width="7.66666666666667" style="1"/>
    <col min="7937" max="7937" width="11.2166666666667" style="1" customWidth="1"/>
    <col min="7938" max="7938" width="19.8833333333333" style="1" customWidth="1"/>
    <col min="7939" max="7939" width="16" style="1" customWidth="1"/>
    <col min="7940" max="7941" width="11.8833333333333" style="1" customWidth="1"/>
    <col min="7942" max="7943" width="7.88333333333333" style="1" customWidth="1"/>
    <col min="7944" max="8192" width="7.66666666666667" style="1"/>
    <col min="8193" max="8193" width="11.2166666666667" style="1" customWidth="1"/>
    <col min="8194" max="8194" width="19.8833333333333" style="1" customWidth="1"/>
    <col min="8195" max="8195" width="16" style="1" customWidth="1"/>
    <col min="8196" max="8197" width="11.8833333333333" style="1" customWidth="1"/>
    <col min="8198" max="8199" width="7.88333333333333" style="1" customWidth="1"/>
    <col min="8200" max="8448" width="7.66666666666667" style="1"/>
    <col min="8449" max="8449" width="11.2166666666667" style="1" customWidth="1"/>
    <col min="8450" max="8450" width="19.8833333333333" style="1" customWidth="1"/>
    <col min="8451" max="8451" width="16" style="1" customWidth="1"/>
    <col min="8452" max="8453" width="11.8833333333333" style="1" customWidth="1"/>
    <col min="8454" max="8455" width="7.88333333333333" style="1" customWidth="1"/>
    <col min="8456" max="8704" width="7.66666666666667" style="1"/>
    <col min="8705" max="8705" width="11.2166666666667" style="1" customWidth="1"/>
    <col min="8706" max="8706" width="19.8833333333333" style="1" customWidth="1"/>
    <col min="8707" max="8707" width="16" style="1" customWidth="1"/>
    <col min="8708" max="8709" width="11.8833333333333" style="1" customWidth="1"/>
    <col min="8710" max="8711" width="7.88333333333333" style="1" customWidth="1"/>
    <col min="8712" max="8960" width="7.66666666666667" style="1"/>
    <col min="8961" max="8961" width="11.2166666666667" style="1" customWidth="1"/>
    <col min="8962" max="8962" width="19.8833333333333" style="1" customWidth="1"/>
    <col min="8963" max="8963" width="16" style="1" customWidth="1"/>
    <col min="8964" max="8965" width="11.8833333333333" style="1" customWidth="1"/>
    <col min="8966" max="8967" width="7.88333333333333" style="1" customWidth="1"/>
    <col min="8968" max="9216" width="7.66666666666667" style="1"/>
    <col min="9217" max="9217" width="11.2166666666667" style="1" customWidth="1"/>
    <col min="9218" max="9218" width="19.8833333333333" style="1" customWidth="1"/>
    <col min="9219" max="9219" width="16" style="1" customWidth="1"/>
    <col min="9220" max="9221" width="11.8833333333333" style="1" customWidth="1"/>
    <col min="9222" max="9223" width="7.88333333333333" style="1" customWidth="1"/>
    <col min="9224" max="9472" width="7.66666666666667" style="1"/>
    <col min="9473" max="9473" width="11.2166666666667" style="1" customWidth="1"/>
    <col min="9474" max="9474" width="19.8833333333333" style="1" customWidth="1"/>
    <col min="9475" max="9475" width="16" style="1" customWidth="1"/>
    <col min="9476" max="9477" width="11.8833333333333" style="1" customWidth="1"/>
    <col min="9478" max="9479" width="7.88333333333333" style="1" customWidth="1"/>
    <col min="9480" max="9728" width="7.66666666666667" style="1"/>
    <col min="9729" max="9729" width="11.2166666666667" style="1" customWidth="1"/>
    <col min="9730" max="9730" width="19.8833333333333" style="1" customWidth="1"/>
    <col min="9731" max="9731" width="16" style="1" customWidth="1"/>
    <col min="9732" max="9733" width="11.8833333333333" style="1" customWidth="1"/>
    <col min="9734" max="9735" width="7.88333333333333" style="1" customWidth="1"/>
    <col min="9736" max="9984" width="7.66666666666667" style="1"/>
    <col min="9985" max="9985" width="11.2166666666667" style="1" customWidth="1"/>
    <col min="9986" max="9986" width="19.8833333333333" style="1" customWidth="1"/>
    <col min="9987" max="9987" width="16" style="1" customWidth="1"/>
    <col min="9988" max="9989" width="11.8833333333333" style="1" customWidth="1"/>
    <col min="9990" max="9991" width="7.88333333333333" style="1" customWidth="1"/>
    <col min="9992" max="10240" width="7.66666666666667" style="1"/>
    <col min="10241" max="10241" width="11.2166666666667" style="1" customWidth="1"/>
    <col min="10242" max="10242" width="19.8833333333333" style="1" customWidth="1"/>
    <col min="10243" max="10243" width="16" style="1" customWidth="1"/>
    <col min="10244" max="10245" width="11.8833333333333" style="1" customWidth="1"/>
    <col min="10246" max="10247" width="7.88333333333333" style="1" customWidth="1"/>
    <col min="10248" max="10496" width="7.66666666666667" style="1"/>
    <col min="10497" max="10497" width="11.2166666666667" style="1" customWidth="1"/>
    <col min="10498" max="10498" width="19.8833333333333" style="1" customWidth="1"/>
    <col min="10499" max="10499" width="16" style="1" customWidth="1"/>
    <col min="10500" max="10501" width="11.8833333333333" style="1" customWidth="1"/>
    <col min="10502" max="10503" width="7.88333333333333" style="1" customWidth="1"/>
    <col min="10504" max="10752" width="7.66666666666667" style="1"/>
    <col min="10753" max="10753" width="11.2166666666667" style="1" customWidth="1"/>
    <col min="10754" max="10754" width="19.8833333333333" style="1" customWidth="1"/>
    <col min="10755" max="10755" width="16" style="1" customWidth="1"/>
    <col min="10756" max="10757" width="11.8833333333333" style="1" customWidth="1"/>
    <col min="10758" max="10759" width="7.88333333333333" style="1" customWidth="1"/>
    <col min="10760" max="11008" width="7.66666666666667" style="1"/>
    <col min="11009" max="11009" width="11.2166666666667" style="1" customWidth="1"/>
    <col min="11010" max="11010" width="19.8833333333333" style="1" customWidth="1"/>
    <col min="11011" max="11011" width="16" style="1" customWidth="1"/>
    <col min="11012" max="11013" width="11.8833333333333" style="1" customWidth="1"/>
    <col min="11014" max="11015" width="7.88333333333333" style="1" customWidth="1"/>
    <col min="11016" max="11264" width="7.66666666666667" style="1"/>
    <col min="11265" max="11265" width="11.2166666666667" style="1" customWidth="1"/>
    <col min="11266" max="11266" width="19.8833333333333" style="1" customWidth="1"/>
    <col min="11267" max="11267" width="16" style="1" customWidth="1"/>
    <col min="11268" max="11269" width="11.8833333333333" style="1" customWidth="1"/>
    <col min="11270" max="11271" width="7.88333333333333" style="1" customWidth="1"/>
    <col min="11272" max="11520" width="7.66666666666667" style="1"/>
    <col min="11521" max="11521" width="11.2166666666667" style="1" customWidth="1"/>
    <col min="11522" max="11522" width="19.8833333333333" style="1" customWidth="1"/>
    <col min="11523" max="11523" width="16" style="1" customWidth="1"/>
    <col min="11524" max="11525" width="11.8833333333333" style="1" customWidth="1"/>
    <col min="11526" max="11527" width="7.88333333333333" style="1" customWidth="1"/>
    <col min="11528" max="11776" width="7.66666666666667" style="1"/>
    <col min="11777" max="11777" width="11.2166666666667" style="1" customWidth="1"/>
    <col min="11778" max="11778" width="19.8833333333333" style="1" customWidth="1"/>
    <col min="11779" max="11779" width="16" style="1" customWidth="1"/>
    <col min="11780" max="11781" width="11.8833333333333" style="1" customWidth="1"/>
    <col min="11782" max="11783" width="7.88333333333333" style="1" customWidth="1"/>
    <col min="11784" max="12032" width="7.66666666666667" style="1"/>
    <col min="12033" max="12033" width="11.2166666666667" style="1" customWidth="1"/>
    <col min="12034" max="12034" width="19.8833333333333" style="1" customWidth="1"/>
    <col min="12035" max="12035" width="16" style="1" customWidth="1"/>
    <col min="12036" max="12037" width="11.8833333333333" style="1" customWidth="1"/>
    <col min="12038" max="12039" width="7.88333333333333" style="1" customWidth="1"/>
    <col min="12040" max="12288" width="7.66666666666667" style="1"/>
    <col min="12289" max="12289" width="11.2166666666667" style="1" customWidth="1"/>
    <col min="12290" max="12290" width="19.8833333333333" style="1" customWidth="1"/>
    <col min="12291" max="12291" width="16" style="1" customWidth="1"/>
    <col min="12292" max="12293" width="11.8833333333333" style="1" customWidth="1"/>
    <col min="12294" max="12295" width="7.88333333333333" style="1" customWidth="1"/>
    <col min="12296" max="12544" width="7.66666666666667" style="1"/>
    <col min="12545" max="12545" width="11.2166666666667" style="1" customWidth="1"/>
    <col min="12546" max="12546" width="19.8833333333333" style="1" customWidth="1"/>
    <col min="12547" max="12547" width="16" style="1" customWidth="1"/>
    <col min="12548" max="12549" width="11.8833333333333" style="1" customWidth="1"/>
    <col min="12550" max="12551" width="7.88333333333333" style="1" customWidth="1"/>
    <col min="12552" max="12800" width="7.66666666666667" style="1"/>
    <col min="12801" max="12801" width="11.2166666666667" style="1" customWidth="1"/>
    <col min="12802" max="12802" width="19.8833333333333" style="1" customWidth="1"/>
    <col min="12803" max="12803" width="16" style="1" customWidth="1"/>
    <col min="12804" max="12805" width="11.8833333333333" style="1" customWidth="1"/>
    <col min="12806" max="12807" width="7.88333333333333" style="1" customWidth="1"/>
    <col min="12808" max="13056" width="7.66666666666667" style="1"/>
    <col min="13057" max="13057" width="11.2166666666667" style="1" customWidth="1"/>
    <col min="13058" max="13058" width="19.8833333333333" style="1" customWidth="1"/>
    <col min="13059" max="13059" width="16" style="1" customWidth="1"/>
    <col min="13060" max="13061" width="11.8833333333333" style="1" customWidth="1"/>
    <col min="13062" max="13063" width="7.88333333333333" style="1" customWidth="1"/>
    <col min="13064" max="13312" width="7.66666666666667" style="1"/>
    <col min="13313" max="13313" width="11.2166666666667" style="1" customWidth="1"/>
    <col min="13314" max="13314" width="19.8833333333333" style="1" customWidth="1"/>
    <col min="13315" max="13315" width="16" style="1" customWidth="1"/>
    <col min="13316" max="13317" width="11.8833333333333" style="1" customWidth="1"/>
    <col min="13318" max="13319" width="7.88333333333333" style="1" customWidth="1"/>
    <col min="13320" max="13568" width="7.66666666666667" style="1"/>
    <col min="13569" max="13569" width="11.2166666666667" style="1" customWidth="1"/>
    <col min="13570" max="13570" width="19.8833333333333" style="1" customWidth="1"/>
    <col min="13571" max="13571" width="16" style="1" customWidth="1"/>
    <col min="13572" max="13573" width="11.8833333333333" style="1" customWidth="1"/>
    <col min="13574" max="13575" width="7.88333333333333" style="1" customWidth="1"/>
    <col min="13576" max="13824" width="7.66666666666667" style="1"/>
    <col min="13825" max="13825" width="11.2166666666667" style="1" customWidth="1"/>
    <col min="13826" max="13826" width="19.8833333333333" style="1" customWidth="1"/>
    <col min="13827" max="13827" width="16" style="1" customWidth="1"/>
    <col min="13828" max="13829" width="11.8833333333333" style="1" customWidth="1"/>
    <col min="13830" max="13831" width="7.88333333333333" style="1" customWidth="1"/>
    <col min="13832" max="14080" width="7.66666666666667" style="1"/>
    <col min="14081" max="14081" width="11.2166666666667" style="1" customWidth="1"/>
    <col min="14082" max="14082" width="19.8833333333333" style="1" customWidth="1"/>
    <col min="14083" max="14083" width="16" style="1" customWidth="1"/>
    <col min="14084" max="14085" width="11.8833333333333" style="1" customWidth="1"/>
    <col min="14086" max="14087" width="7.88333333333333" style="1" customWidth="1"/>
    <col min="14088" max="14336" width="7.66666666666667" style="1"/>
    <col min="14337" max="14337" width="11.2166666666667" style="1" customWidth="1"/>
    <col min="14338" max="14338" width="19.8833333333333" style="1" customWidth="1"/>
    <col min="14339" max="14339" width="16" style="1" customWidth="1"/>
    <col min="14340" max="14341" width="11.8833333333333" style="1" customWidth="1"/>
    <col min="14342" max="14343" width="7.88333333333333" style="1" customWidth="1"/>
    <col min="14344" max="14592" width="7.66666666666667" style="1"/>
    <col min="14593" max="14593" width="11.2166666666667" style="1" customWidth="1"/>
    <col min="14594" max="14594" width="19.8833333333333" style="1" customWidth="1"/>
    <col min="14595" max="14595" width="16" style="1" customWidth="1"/>
    <col min="14596" max="14597" width="11.8833333333333" style="1" customWidth="1"/>
    <col min="14598" max="14599" width="7.88333333333333" style="1" customWidth="1"/>
    <col min="14600" max="14848" width="7.66666666666667" style="1"/>
    <col min="14849" max="14849" width="11.2166666666667" style="1" customWidth="1"/>
    <col min="14850" max="14850" width="19.8833333333333" style="1" customWidth="1"/>
    <col min="14851" max="14851" width="16" style="1" customWidth="1"/>
    <col min="14852" max="14853" width="11.8833333333333" style="1" customWidth="1"/>
    <col min="14854" max="14855" width="7.88333333333333" style="1" customWidth="1"/>
    <col min="14856" max="15104" width="7.66666666666667" style="1"/>
    <col min="15105" max="15105" width="11.2166666666667" style="1" customWidth="1"/>
    <col min="15106" max="15106" width="19.8833333333333" style="1" customWidth="1"/>
    <col min="15107" max="15107" width="16" style="1" customWidth="1"/>
    <col min="15108" max="15109" width="11.8833333333333" style="1" customWidth="1"/>
    <col min="15110" max="15111" width="7.88333333333333" style="1" customWidth="1"/>
    <col min="15112" max="15360" width="7.66666666666667" style="1"/>
    <col min="15361" max="15361" width="11.2166666666667" style="1" customWidth="1"/>
    <col min="15362" max="15362" width="19.8833333333333" style="1" customWidth="1"/>
    <col min="15363" max="15363" width="16" style="1" customWidth="1"/>
    <col min="15364" max="15365" width="11.8833333333333" style="1" customWidth="1"/>
    <col min="15366" max="15367" width="7.88333333333333" style="1" customWidth="1"/>
    <col min="15368" max="15616" width="7.66666666666667" style="1"/>
    <col min="15617" max="15617" width="11.2166666666667" style="1" customWidth="1"/>
    <col min="15618" max="15618" width="19.8833333333333" style="1" customWidth="1"/>
    <col min="15619" max="15619" width="16" style="1" customWidth="1"/>
    <col min="15620" max="15621" width="11.8833333333333" style="1" customWidth="1"/>
    <col min="15622" max="15623" width="7.88333333333333" style="1" customWidth="1"/>
    <col min="15624" max="15872" width="7.66666666666667" style="1"/>
    <col min="15873" max="15873" width="11.2166666666667" style="1" customWidth="1"/>
    <col min="15874" max="15874" width="19.8833333333333" style="1" customWidth="1"/>
    <col min="15875" max="15875" width="16" style="1" customWidth="1"/>
    <col min="15876" max="15877" width="11.8833333333333" style="1" customWidth="1"/>
    <col min="15878" max="15879" width="7.88333333333333" style="1" customWidth="1"/>
    <col min="15880" max="16128" width="7.66666666666667" style="1"/>
    <col min="16129" max="16129" width="11.2166666666667" style="1" customWidth="1"/>
    <col min="16130" max="16130" width="19.8833333333333" style="1" customWidth="1"/>
    <col min="16131" max="16131" width="16" style="1" customWidth="1"/>
    <col min="16132" max="16133" width="11.8833333333333" style="1" customWidth="1"/>
    <col min="16134" max="16135" width="7.88333333333333" style="1" customWidth="1"/>
    <col min="16136" max="16384" width="7.66666666666667" style="1"/>
  </cols>
  <sheetData>
    <row r="1" ht="31.2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52</v>
      </c>
      <c r="B2" s="4"/>
      <c r="C2" s="4"/>
      <c r="D2" s="4"/>
      <c r="E2" s="4"/>
      <c r="F2" s="4"/>
      <c r="G2" s="4"/>
    </row>
    <row r="3" ht="19.95" customHeight="1" spans="1:7">
      <c r="A3" s="5" t="s">
        <v>2</v>
      </c>
      <c r="B3" s="6" t="s">
        <v>303</v>
      </c>
      <c r="C3" s="7"/>
      <c r="D3" s="5" t="s">
        <v>4</v>
      </c>
      <c r="E3" s="6" t="s">
        <v>74</v>
      </c>
      <c r="F3" s="8"/>
      <c r="G3" s="7"/>
    </row>
    <row r="4" ht="19.95" customHeight="1" spans="1:7">
      <c r="A4" s="5" t="s">
        <v>6</v>
      </c>
      <c r="B4" s="5" t="s">
        <v>115</v>
      </c>
      <c r="C4" s="5"/>
      <c r="D4" s="5" t="s">
        <v>8</v>
      </c>
      <c r="E4" s="5" t="s">
        <v>9</v>
      </c>
      <c r="F4" s="5"/>
      <c r="G4" s="5"/>
    </row>
    <row r="5" ht="19.95" customHeight="1" spans="1:7">
      <c r="A5" s="9" t="s">
        <v>10</v>
      </c>
      <c r="B5" s="5" t="s">
        <v>11</v>
      </c>
      <c r="C5" s="5"/>
      <c r="D5" s="5">
        <v>20</v>
      </c>
      <c r="E5" s="5"/>
      <c r="F5" s="5"/>
      <c r="G5" s="5"/>
    </row>
    <row r="6" ht="19.95" customHeight="1" spans="1:7">
      <c r="A6" s="10"/>
      <c r="B6" s="5" t="s">
        <v>12</v>
      </c>
      <c r="C6" s="5"/>
      <c r="D6" s="5">
        <v>20</v>
      </c>
      <c r="E6" s="5"/>
      <c r="F6" s="5"/>
      <c r="G6" s="5"/>
    </row>
    <row r="7" ht="19.95" customHeight="1" spans="1:7">
      <c r="A7" s="11"/>
      <c r="B7" s="5" t="s">
        <v>13</v>
      </c>
      <c r="C7" s="7"/>
      <c r="D7" s="6">
        <v>2.62</v>
      </c>
      <c r="E7" s="8"/>
      <c r="F7" s="8"/>
      <c r="G7" s="7"/>
    </row>
    <row r="8" ht="19.95" customHeight="1" spans="1:7">
      <c r="A8" s="12" t="s">
        <v>14</v>
      </c>
      <c r="B8" s="5" t="s">
        <v>15</v>
      </c>
      <c r="C8" s="5"/>
      <c r="D8" s="5" t="s">
        <v>16</v>
      </c>
      <c r="E8" s="5"/>
      <c r="F8" s="5"/>
      <c r="G8" s="5"/>
    </row>
    <row r="9" ht="96" customHeight="1" spans="1:7">
      <c r="A9" s="5"/>
      <c r="B9" s="13" t="s">
        <v>304</v>
      </c>
      <c r="C9" s="14"/>
      <c r="D9" s="5" t="s">
        <v>305</v>
      </c>
      <c r="E9" s="5"/>
      <c r="F9" s="5"/>
      <c r="G9" s="5"/>
    </row>
    <row r="10" ht="19.95" customHeight="1" spans="1:7">
      <c r="A10" s="5" t="s">
        <v>19</v>
      </c>
      <c r="B10" s="12" t="s">
        <v>20</v>
      </c>
      <c r="C10" s="12" t="s">
        <v>21</v>
      </c>
      <c r="D10" s="12" t="s">
        <v>22</v>
      </c>
      <c r="E10" s="12" t="s">
        <v>23</v>
      </c>
      <c r="F10" s="12" t="s">
        <v>24</v>
      </c>
      <c r="G10" s="12" t="s">
        <v>25</v>
      </c>
    </row>
    <row r="11" ht="19.95" customHeight="1" spans="1:7">
      <c r="A11" s="12" t="s">
        <v>26</v>
      </c>
      <c r="B11" s="12" t="s">
        <v>27</v>
      </c>
      <c r="C11" s="12" t="s">
        <v>28</v>
      </c>
      <c r="D11" s="15">
        <v>1</v>
      </c>
      <c r="E11" s="15">
        <v>1</v>
      </c>
      <c r="F11" s="15">
        <v>0.2</v>
      </c>
      <c r="G11" s="12">
        <v>5</v>
      </c>
    </row>
    <row r="12" ht="19.95" customHeight="1" spans="1:7">
      <c r="A12" s="12"/>
      <c r="B12" s="12"/>
      <c r="C12" s="12" t="s">
        <v>29</v>
      </c>
      <c r="D12" s="15">
        <v>1</v>
      </c>
      <c r="E12" s="15">
        <v>0.13</v>
      </c>
      <c r="F12" s="15">
        <v>0.2</v>
      </c>
      <c r="G12" s="12">
        <v>5</v>
      </c>
    </row>
    <row r="13" ht="67.5" customHeight="1" spans="1:7">
      <c r="A13" s="9" t="s">
        <v>30</v>
      </c>
      <c r="B13" s="9" t="s">
        <v>31</v>
      </c>
      <c r="C13" s="12" t="s">
        <v>306</v>
      </c>
      <c r="D13" s="16" t="s">
        <v>307</v>
      </c>
      <c r="E13" s="16" t="s">
        <v>308</v>
      </c>
      <c r="F13" s="15">
        <v>0.1</v>
      </c>
      <c r="G13" s="12">
        <v>7</v>
      </c>
    </row>
    <row r="14" ht="19.95" customHeight="1" spans="1:7">
      <c r="A14" s="10"/>
      <c r="B14" s="9" t="s">
        <v>34</v>
      </c>
      <c r="C14" s="12" t="s">
        <v>42</v>
      </c>
      <c r="D14" s="12"/>
      <c r="E14" s="12"/>
      <c r="F14" s="12"/>
      <c r="G14" s="12"/>
    </row>
    <row r="15" ht="18.75" customHeight="1" spans="1:7">
      <c r="A15" s="10"/>
      <c r="B15" s="9" t="s">
        <v>36</v>
      </c>
      <c r="C15" s="12" t="s">
        <v>42</v>
      </c>
      <c r="D15" s="17"/>
      <c r="E15" s="17"/>
      <c r="F15" s="18"/>
      <c r="G15" s="12"/>
    </row>
    <row r="16" ht="19.95" customHeight="1" spans="1:7">
      <c r="A16" s="10"/>
      <c r="B16" s="19" t="s">
        <v>38</v>
      </c>
      <c r="C16" s="12" t="s">
        <v>42</v>
      </c>
      <c r="D16" s="12"/>
      <c r="E16" s="12"/>
      <c r="F16" s="12"/>
      <c r="G16" s="12"/>
    </row>
    <row r="17" ht="70.5" customHeight="1" spans="1:7">
      <c r="A17" s="9" t="s">
        <v>40</v>
      </c>
      <c r="B17" s="9" t="s">
        <v>41</v>
      </c>
      <c r="C17" s="12" t="s">
        <v>309</v>
      </c>
      <c r="D17" s="17">
        <v>1</v>
      </c>
      <c r="E17" s="17">
        <v>1</v>
      </c>
      <c r="F17" s="15">
        <v>0.1</v>
      </c>
      <c r="G17" s="12">
        <v>10</v>
      </c>
    </row>
    <row r="18" ht="19.95" customHeight="1" spans="1:7">
      <c r="A18" s="10"/>
      <c r="B18" s="9" t="s">
        <v>43</v>
      </c>
      <c r="C18" s="12" t="s">
        <v>42</v>
      </c>
      <c r="D18" s="12"/>
      <c r="E18" s="12"/>
      <c r="F18" s="12"/>
      <c r="G18" s="12"/>
    </row>
    <row r="19" ht="61.5" customHeight="1" spans="1:7">
      <c r="A19" s="10"/>
      <c r="B19" s="9" t="s">
        <v>44</v>
      </c>
      <c r="C19" s="12" t="s">
        <v>310</v>
      </c>
      <c r="D19" s="17">
        <v>1</v>
      </c>
      <c r="E19" s="17">
        <v>1</v>
      </c>
      <c r="F19" s="15">
        <v>0.1</v>
      </c>
      <c r="G19" s="12">
        <v>10</v>
      </c>
    </row>
    <row r="20" ht="63.75" customHeight="1" spans="1:7">
      <c r="A20" s="10"/>
      <c r="B20" s="9" t="s">
        <v>45</v>
      </c>
      <c r="C20" s="12" t="s">
        <v>311</v>
      </c>
      <c r="D20" s="17">
        <v>1</v>
      </c>
      <c r="E20" s="17">
        <v>1</v>
      </c>
      <c r="F20" s="15">
        <v>0.1</v>
      </c>
      <c r="G20" s="12">
        <v>10</v>
      </c>
    </row>
    <row r="21" ht="31.8" customHeight="1" spans="1:7">
      <c r="A21" s="9" t="s">
        <v>47</v>
      </c>
      <c r="B21" s="9" t="s">
        <v>48</v>
      </c>
      <c r="C21" s="12" t="s">
        <v>312</v>
      </c>
      <c r="D21" s="17">
        <v>0.9</v>
      </c>
      <c r="E21" s="17">
        <v>1</v>
      </c>
      <c r="F21" s="15">
        <v>0.1</v>
      </c>
      <c r="G21" s="12">
        <v>5</v>
      </c>
    </row>
    <row r="22" ht="30.6" customHeight="1" spans="1:7">
      <c r="A22" s="10"/>
      <c r="B22" s="10"/>
      <c r="C22" s="12" t="s">
        <v>313</v>
      </c>
      <c r="D22" s="17">
        <v>0.05</v>
      </c>
      <c r="E22" s="17">
        <v>0</v>
      </c>
      <c r="F22" s="15">
        <v>0.1</v>
      </c>
      <c r="G22" s="12">
        <v>5</v>
      </c>
    </row>
    <row r="23" ht="19.95" customHeight="1" spans="1:7">
      <c r="A23" s="12" t="s">
        <v>50</v>
      </c>
      <c r="B23" s="12" t="s">
        <v>51</v>
      </c>
      <c r="C23" s="12" t="s">
        <v>51</v>
      </c>
      <c r="D23" s="12" t="s">
        <v>51</v>
      </c>
      <c r="E23" s="12" t="s">
        <v>51</v>
      </c>
      <c r="F23" s="15">
        <f>SUM(F11:F22)</f>
        <v>1</v>
      </c>
      <c r="G23" s="12">
        <f>SUM(G11:G22)</f>
        <v>57</v>
      </c>
    </row>
  </sheetData>
  <mergeCells count="24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A21:A22"/>
    <mergeCell ref="B11:B12"/>
    <mergeCell ref="B21:B2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1.公务员工资</vt:lpstr>
      <vt:lpstr>2.公务员公用经费</vt:lpstr>
      <vt:lpstr>3.临时雇员工资</vt:lpstr>
      <vt:lpstr>4.雇员公用经费</vt:lpstr>
      <vt:lpstr>5.体检经费</vt:lpstr>
      <vt:lpstr>6.巡防队服务费</vt:lpstr>
      <vt:lpstr>7.巡防队伙食费</vt:lpstr>
      <vt:lpstr>8.综治平台维护费及光纤费</vt:lpstr>
      <vt:lpstr>9.防火宣教平台维护费</vt:lpstr>
      <vt:lpstr>10.法律顾问服务费</vt:lpstr>
      <vt:lpstr>11.伙食费</vt:lpstr>
      <vt:lpstr>12.办公楼物业费</vt:lpstr>
      <vt:lpstr>13.办公楼水电费</vt:lpstr>
      <vt:lpstr>14.办公楼取暖费</vt:lpstr>
      <vt:lpstr>15.办公楼电话、网络费</vt:lpstr>
      <vt:lpstr>16.第七次全国人口普查外包采购费</vt:lpstr>
      <vt:lpstr>17.宣传事务</vt:lpstr>
      <vt:lpstr>18.党建经费</vt:lpstr>
      <vt:lpstr>19.驻村第一书记</vt:lpstr>
      <vt:lpstr>20.信访事务</vt:lpstr>
      <vt:lpstr>21.社区工作者工资</vt:lpstr>
      <vt:lpstr>22.社区工作者体检经费</vt:lpstr>
      <vt:lpstr>23.社区工作者伙食费</vt:lpstr>
      <vt:lpstr>24.社区公用经费</vt:lpstr>
      <vt:lpstr>25.社区办公场所采暖费</vt:lpstr>
      <vt:lpstr>26.归口管理的行政单位离退休</vt:lpstr>
      <vt:lpstr>27.春节老党员、贫困户走访物资采购</vt:lpstr>
      <vt:lpstr>28.森林消防队人员工资</vt:lpstr>
      <vt:lpstr>29.森林消防站水电费</vt:lpstr>
      <vt:lpstr>30.森林消防车辆费用</vt:lpstr>
      <vt:lpstr>31.森林消防办公经费</vt:lpstr>
      <vt:lpstr>32.防汛除雪物资经费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2025-01-03T02:25:52Z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